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1BA31FF7-2FA7-4EB5-8E48-DC7B575AAFE0}" xr6:coauthVersionLast="47" xr6:coauthVersionMax="47" xr10:uidLastSave="{00000000-0000-0000-0000-000000000000}"/>
  <bookViews>
    <workbookView xWindow="-113" yWindow="-113" windowWidth="32281" windowHeight="17531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0" i="1" l="1"/>
  <c r="D96" i="1"/>
  <c r="D94" i="1"/>
  <c r="D76" i="1"/>
  <c r="D63" i="1"/>
  <c r="D45" i="1"/>
  <c r="D10" i="1"/>
  <c r="D7" i="1"/>
  <c r="D8" i="1"/>
  <c r="D44" i="1"/>
  <c r="D43" i="1"/>
  <c r="D85" i="1"/>
  <c r="D84" i="1"/>
  <c r="D75" i="1"/>
  <c r="D60" i="1"/>
  <c r="D9" i="1"/>
  <c r="D6" i="1"/>
  <c r="D37" i="1" l="1"/>
  <c r="D38" i="1" s="1"/>
</calcChain>
</file>

<file path=xl/sharedStrings.xml><?xml version="1.0" encoding="utf-8"?>
<sst xmlns="http://schemas.openxmlformats.org/spreadsheetml/2006/main" count="268" uniqueCount="148">
  <si>
    <t>ед.изм.</t>
  </si>
  <si>
    <t>м2</t>
  </si>
  <si>
    <t>м3</t>
  </si>
  <si>
    <t>КЦД-7</t>
  </si>
  <si>
    <t>шт</t>
  </si>
  <si>
    <t>КЦ-7-3</t>
  </si>
  <si>
    <t>КЦ-7-9</t>
  </si>
  <si>
    <t>КЦ-7-9б</t>
  </si>
  <si>
    <t>КЦП2-7</t>
  </si>
  <si>
    <t>КЦД-10</t>
  </si>
  <si>
    <t>КЦ10.6</t>
  </si>
  <si>
    <t>1ПП 10-2</t>
  </si>
  <si>
    <t>КЦО-1</t>
  </si>
  <si>
    <t>КЦО-3</t>
  </si>
  <si>
    <t>КЦ 7-9</t>
  </si>
  <si>
    <t>Люк колодца тип Т</t>
  </si>
  <si>
    <r>
      <t>Механизированная разработка траншеи с откосами под 45</t>
    </r>
    <r>
      <rPr>
        <vertAlign val="superscript"/>
        <sz val="11"/>
        <color theme="1"/>
        <rFont val="Calibri"/>
        <family val="2"/>
        <charset val="204"/>
        <scheme val="minor"/>
      </rPr>
      <t>о</t>
    </r>
    <r>
      <rPr>
        <sz val="11"/>
        <color theme="1"/>
        <rFont val="Calibri"/>
        <family val="2"/>
        <scheme val="minor"/>
      </rPr>
      <t xml:space="preserve"> (глубина 3,5 м, ширина траншеи по днищу 1 м)</t>
    </r>
  </si>
  <si>
    <t>Доработка дна траншеи вручную (глубина 0,2 м, ширина 1 м)</t>
  </si>
  <si>
    <t>кг</t>
  </si>
  <si>
    <t xml:space="preserve">Уплотнение грунта до Ксот &gt;0,95 (ширина 1 м) </t>
  </si>
  <si>
    <t>м</t>
  </si>
  <si>
    <t>Герметизация мест соединения трубопроводов уплотнительным кольцом КОРСИС DN200мм</t>
  </si>
  <si>
    <t>Герметизация мест соединения трубопроводов уплотнительным кольцом КОРСИС DN250мм</t>
  </si>
  <si>
    <t>Герметизация мест соединения трубопроводов уплотнительным кольцом КОРСИС DN315мм</t>
  </si>
  <si>
    <t>Герметизация мест соединения трубопроводов уплотнительным кольцом КОРСИС DN400мм</t>
  </si>
  <si>
    <t>Засыпка трубопроводов песком с ручным уплотнением до Куп&gt;0,95 высотой от трубы 300 мм</t>
  </si>
  <si>
    <t xml:space="preserve">Обратная засыпка местным грунтом без твердых включений с уплотнением механизированным способом </t>
  </si>
  <si>
    <t>Устройство колодцев наружной сети К2</t>
  </si>
  <si>
    <t>Устройство трубопроводов наружной сети К2</t>
  </si>
  <si>
    <t>Укладка плит днища КЦД-1</t>
  </si>
  <si>
    <t>кол-во</t>
  </si>
  <si>
    <t>Наименование работ</t>
  </si>
  <si>
    <t>п/п</t>
  </si>
  <si>
    <t>Устройство песчаной подготовки с механизированным уплотнением до Куп&gt;0,95 (высота 0,150 м, ширина 1 м, длина 891,4 м)</t>
  </si>
  <si>
    <t>Укладка плит днища КЦД-10</t>
  </si>
  <si>
    <t>Подготовка из монолитного бетона кл. В7,5</t>
  </si>
  <si>
    <t>Устройство лотков дождеприемных колодцев бетоном В15</t>
  </si>
  <si>
    <t>Бетонирование днища линейных колодцев М200 с затиркой и железнением поверхности лотка линейных колодцев</t>
  </si>
  <si>
    <t>Элемент соединительный МС-2</t>
  </si>
  <si>
    <t>Бортовой камень</t>
  </si>
  <si>
    <t>Наружная гидроизоляция битумно-полимерной мастикой Технониколь</t>
  </si>
  <si>
    <t>Грунтовка наружных стен колодцев праймером полимерным Технониколь</t>
  </si>
  <si>
    <t xml:space="preserve">Наклейка полос гнилостойкой ткани шириной 20-30 см типа БИКРОС на стыках сборных колец </t>
  </si>
  <si>
    <t>Внутренняя гидроизоляция затиркой швов и внутренних поверхностей цементно-песчаным раствором 1:2</t>
  </si>
  <si>
    <t>11</t>
  </si>
  <si>
    <t>12</t>
  </si>
  <si>
    <t>13</t>
  </si>
  <si>
    <t>Устройство линейных и поворотных колодев сети К2 из элементов:</t>
  </si>
  <si>
    <t>Устройство дождеприемных колодев сети К2 из элементов:</t>
  </si>
  <si>
    <t>14</t>
  </si>
  <si>
    <t>Соединительный элемент МС-2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</si>
  <si>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</si>
  <si>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</si>
  <si>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</si>
  <si>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</si>
  <si>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</si>
  <si>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</si>
  <si>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</si>
  <si>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</si>
  <si>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</si>
  <si>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</si>
  <si>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</si>
  <si>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</si>
  <si>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Механизированная разработка котлованов  (глубина от 3,24 до 1,87 м, диаметр днища 1,1м)</t>
  </si>
  <si>
    <t>Доработка дна котлованов вручную (глубина 0,2 м, ширина 1,1 м)</t>
  </si>
  <si>
    <t>Устройство песчаной подготовки с механизированным уплотнением до Куп&gt;0,95 (высота 0,1 м, диаметр 1,1 м)</t>
  </si>
  <si>
    <t>27</t>
  </si>
  <si>
    <t>Стремянка С1-05 длина 2,1 м</t>
  </si>
  <si>
    <t>Стремянка С1-09 длина 3,3 м</t>
  </si>
  <si>
    <t>Стремянка С1-08 длина 3 м</t>
  </si>
  <si>
    <t xml:space="preserve">Стремянка С1-06 длина 2,4 м </t>
  </si>
  <si>
    <t>Стремянка С1-07 длина 2,7 м</t>
  </si>
  <si>
    <t>Установка опалубки для заливки монолитного бетона кл. В7,5</t>
  </si>
  <si>
    <t>10.1</t>
  </si>
  <si>
    <t>10.2</t>
  </si>
  <si>
    <t>10.3</t>
  </si>
  <si>
    <t>10.4</t>
  </si>
  <si>
    <t>10.5</t>
  </si>
  <si>
    <t>10.6</t>
  </si>
  <si>
    <t>10.7</t>
  </si>
  <si>
    <t>Гидроизоляция полиуретановым герметиком закладных деталей в корпусе дождеприемной решетки с уплотнением прокладочным шнуром вилатерм 8 мм</t>
  </si>
  <si>
    <t>Изготовление и монтаж закладных деталей в корпус дождеприемной решетки БД-1(В125) - уголок 30х30х4 ст.20, лист сталь 20 t=10мм</t>
  </si>
  <si>
    <t>Гидроизоляция полиуретановым герметиком канализационного люка с уплотнением прокладочным шнуром вилатерм 8 мм</t>
  </si>
  <si>
    <t xml:space="preserve">Заделка межтрубного пространства в гильзе полиуретановым герметиком </t>
  </si>
  <si>
    <t>Монтаж заглушки теплоизолированной Ду100 для труб КОРСИС без кабель-канала (или аналог) в точке подключения перспективного приемного колодца ливневой канализации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</si>
  <si>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</si>
  <si>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</si>
  <si>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</si>
  <si>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</si>
  <si>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</si>
  <si>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</si>
  <si>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</si>
  <si>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</si>
  <si>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</si>
  <si>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</si>
  <si>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</si>
  <si>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</si>
  <si>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</si>
  <si>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</si>
  <si>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28</t>
  </si>
  <si>
    <t>29</t>
  </si>
  <si>
    <t>30</t>
  </si>
  <si>
    <t>Укладка трубы ИЗОКОРСИС 200 SN8/315 SN8</t>
  </si>
  <si>
    <t>Укладка трубы ИЗОКОРСИС 250 SN8/400 SN8</t>
  </si>
  <si>
    <t>Укладка трубы ИЗОКОРСИС 315 SN8/500 SN8</t>
  </si>
  <si>
    <t>Укладка трубы ИЗОКОРСИС 400 SN8/630 SN8</t>
  </si>
  <si>
    <t>Устройство в колодце законцовки ИЗОКОРСИС 200/315 SN8</t>
  </si>
  <si>
    <t>Устройство в колодце законцовки ИЗОКОРСИС 250/400 SN8</t>
  </si>
  <si>
    <t>Устройство в колодце законцовки ИЗОКОРСИС 315/500 SN8</t>
  </si>
  <si>
    <t>Устройство в колодце законцовки ИЗОКОРСИС 400/630 SN8</t>
  </si>
  <si>
    <t>Приложение №1</t>
  </si>
  <si>
    <t>Примечание:
1.	При приемке выполненных работ, объемы работ уточняются с фактическими выполненными работами.
2.	Работы и объемы должны соответствовать проектной и рабочей документации.</t>
  </si>
  <si>
    <t>Подготовил: инженер ОИСиС _______________________/ Каплюченко Э.А.</t>
  </si>
  <si>
    <t>Приложения: 1. Проект шифр 292-08-23-Р-НВК</t>
  </si>
  <si>
    <t>Ведомость объемов работ по устройству наружней ливневой канализации К2.
Объект: Взрослая поликлиника на 750 посещений для южной части г. Новый Уренгой</t>
  </si>
  <si>
    <t>к заявке № 100(Т)</t>
  </si>
  <si>
    <t xml:space="preserve">песок местный </t>
  </si>
  <si>
    <t>труба ИЗОКОРСИС 200 SN8/315 SN8</t>
  </si>
  <si>
    <t>труба ИЗОКОРСИС 250 SN8/400 SN8</t>
  </si>
  <si>
    <t>труба ИЗОКОРСИС 315 SN8/500 SN8</t>
  </si>
  <si>
    <t>законцовка ИЗОКОРСИС 200/315 SN8</t>
  </si>
  <si>
    <t>законцовка ИЗОКОРСИС 250/400 SN8</t>
  </si>
  <si>
    <t>законцовка ИЗОКОРСИС 315/500 SN8</t>
  </si>
  <si>
    <t>законцовка ИЗОКОРСИС 400/630 SN8</t>
  </si>
  <si>
    <t>местный грунт</t>
  </si>
  <si>
    <t>заглушка теплоизолированная Ду100 для труб КОРСИС без кабель-канала (или аналог)</t>
  </si>
  <si>
    <t>уплотнительное кольцо КОРСИС DN200мм</t>
  </si>
  <si>
    <t>уплотнительное кольцо КОРСИС DN250мм</t>
  </si>
  <si>
    <t>уплотнительное кольцо КОРСИС DN315мм</t>
  </si>
  <si>
    <t>уплотнительное кольцо КОРСИС DN400мм</t>
  </si>
  <si>
    <t>плиты днища КЦД-1</t>
  </si>
  <si>
    <t>плиты днища КЦД-10</t>
  </si>
  <si>
    <t>Установка стальной гильзы к дождеприемный колодец Дн 273х5,0 L=250 мм с заделкой асбестоцементным раствором</t>
  </si>
  <si>
    <t>Стальная труба ЭСВ Дн 273х5,0 L=250</t>
  </si>
  <si>
    <t>Полиуретановый герметик</t>
  </si>
  <si>
    <t>праймер полимерный Технониколь</t>
  </si>
  <si>
    <t>битумно-полимерная мастика Технониколь</t>
  </si>
  <si>
    <t>уголок 30х30х4 ст.20</t>
  </si>
  <si>
    <t>60</t>
  </si>
  <si>
    <t>лист сталь 20 t=10мм</t>
  </si>
  <si>
    <t>прокладочный шнур вилатерм 8 мм</t>
  </si>
  <si>
    <t>гнилостойкая ткань шириной 20-30 см типа БИКРОС</t>
  </si>
  <si>
    <t>Установка стальной гильзы к дождеприемный колодец Дн 325х6 L=250 с заделкой асбестоцементным раствором</t>
  </si>
  <si>
    <t>Стальная труба ЭСВ Дн 325х6 L=250</t>
  </si>
  <si>
    <t>Установка стальной гильзы к дождеприемный колодец Дн 377х6 L=250 с заделкой асбестоцементным раствором</t>
  </si>
  <si>
    <t>Стальная труба ЭСВ Дн 377х6 L=250</t>
  </si>
  <si>
    <t>Установка стальной гильзы к дождеприемный колодец Дн 450х10 L=250 с заделкой асбестоцементным раствором</t>
  </si>
  <si>
    <t>Стальная труба ЭСВ Дн 450х10 L=250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</si>
</sst>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/>
    <xf numFmtId="0" fontId="0" fillId="0" borderId="0" xfId="0" applyFill="1" applyBorder="1"/>
    <xf numFmtId="49" fontId="0" fillId="0" borderId="0" xfId="0" applyNumberFormat="1"/>
    <xf numFmtId="0" fontId="0" fillId="0" borderId="1" xfId="0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49" fontId="0" fillId="0" borderId="0" xfId="0" applyNumberFormat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/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7"/>
  <sheetViews>
    <sheetView tabSelected="1" zoomScale="115" zoomScaleNormal="115" workbookViewId="0">
      <selection activeCell="K16" sqref="K16"/>
    </sheetView>
  </sheetViews>
  <sheetFormatPr defaultRowHeight="15.05" x14ac:dyDescent="0.3"/>
  <cols>
    <col min="1" max="1" width="8.88671875" style="10"/>
    <col min="2" max="2" width="71.109375" style="1" customWidth="1"/>
    <col min="3" max="3" width="8.88671875" style="3"/>
    <col min="4" max="4" width="14.33203125" style="3" customWidth="1"/>
    <col min="13" max="13" width="18.5546875" style="1" customWidth="1"/>
    <col min="17" max="17" width="14.88671875" customWidth="1"/>
    <col min="19" max="19" width="8.44140625" customWidth="1"/>
  </cols>
  <sheetData>
    <row r="1" spans="1:25" x14ac:dyDescent="0.3">
      <c r="B1" s="5"/>
      <c r="D1" s="27" t="s">
        <v>110</v>
      </c>
      <c r="M1" s="5"/>
    </row>
    <row r="2" spans="1:25" ht="62.65" x14ac:dyDescent="0.3">
      <c r="B2" s="26" t="s">
        <v>114</v>
      </c>
      <c r="D2" s="28" t="s">
        <v>115</v>
      </c>
      <c r="M2" s="5"/>
    </row>
    <row r="3" spans="1:25" x14ac:dyDescent="0.3">
      <c r="B3" s="5"/>
      <c r="M3" s="5"/>
    </row>
    <row r="4" spans="1:25" ht="19.45" x14ac:dyDescent="0.3">
      <c r="A4" s="24" t="s">
        <v>32</v>
      </c>
      <c r="B4" s="17" t="s">
        <v>31</v>
      </c>
      <c r="C4" s="22" t="s">
        <v>0</v>
      </c>
      <c r="D4" s="22" t="s">
        <v>30</v>
      </c>
    </row>
    <row r="5" spans="1:25" ht="17.55" x14ac:dyDescent="0.3">
      <c r="A5" s="12"/>
      <c r="B5" s="21" t="s">
        <v>28</v>
      </c>
      <c r="C5" s="18"/>
      <c r="D5" s="18"/>
      <c r="Q5" s="31"/>
      <c r="R5" s="32"/>
    </row>
    <row r="6" spans="1:25" ht="31.95" x14ac:dyDescent="0.3">
      <c r="A6" s="13">
        <v>1</v>
      </c>
      <c r="B6" s="2" t="s">
        <v>16</v>
      </c>
      <c r="C6" s="18" t="s">
        <v>2</v>
      </c>
      <c r="D6" s="18">
        <f>12401.6</f>
        <v>12401.6</v>
      </c>
      <c r="E6" s="7"/>
      <c r="F6" s="7"/>
      <c r="G6" s="7"/>
      <c r="H6" s="7"/>
      <c r="I6" s="7"/>
      <c r="J6" s="7"/>
      <c r="Q6" s="1"/>
    </row>
    <row r="7" spans="1:25" x14ac:dyDescent="0.3">
      <c r="A7" s="13">
        <v>2</v>
      </c>
      <c r="B7" s="2" t="s">
        <v>17</v>
      </c>
      <c r="C7" s="18" t="s">
        <v>2</v>
      </c>
      <c r="D7" s="18">
        <f>0.2*1*912</f>
        <v>182.4</v>
      </c>
      <c r="E7" s="7"/>
      <c r="F7" s="7"/>
      <c r="G7" s="7"/>
      <c r="H7" s="7"/>
      <c r="I7" s="7"/>
      <c r="J7" s="7"/>
      <c r="Q7" s="1"/>
    </row>
    <row r="8" spans="1:25" x14ac:dyDescent="0.3">
      <c r="A8" s="13">
        <v>3</v>
      </c>
      <c r="B8" s="2" t="s">
        <v>19</v>
      </c>
      <c r="C8" s="18" t="s">
        <v>1</v>
      </c>
      <c r="D8" s="18">
        <f>912*1</f>
        <v>912</v>
      </c>
      <c r="E8" s="7"/>
      <c r="F8" s="7"/>
      <c r="G8" s="7"/>
      <c r="H8" s="7"/>
      <c r="I8" s="7"/>
      <c r="J8" s="7"/>
      <c r="Q8" s="1"/>
    </row>
    <row r="9" spans="1:25" ht="30.05" x14ac:dyDescent="0.3">
      <c r="A9" s="13">
        <v>4</v>
      </c>
      <c r="B9" s="2" t="s">
        <v>33</v>
      </c>
      <c r="C9" s="18" t="s">
        <v>2</v>
      </c>
      <c r="D9" s="18">
        <f>0.15*0.1*912</f>
        <v>13.68</v>
      </c>
      <c r="E9" s="7"/>
      <c r="F9" s="7"/>
      <c r="G9" s="7"/>
      <c r="H9" s="7"/>
      <c r="I9" s="7"/>
      <c r="J9" s="7"/>
    </row>
    <row r="10" spans="1:25" x14ac:dyDescent="0.3">
      <c r="A10" s="13"/>
      <c r="B10" s="2" t="s">
        <v>116</v>
      </c>
      <c r="C10" s="18" t="s">
        <v>2</v>
      </c>
      <c r="D10" s="18">
        <f>0.15*0.1*912</f>
        <v>13.68</v>
      </c>
      <c r="E10" s="7"/>
      <c r="F10" s="7"/>
      <c r="G10" s="7"/>
      <c r="H10" s="7"/>
      <c r="I10" s="7"/>
      <c r="J10" s="7"/>
      <c r="M10" s="29"/>
    </row>
    <row r="11" spans="1:25" x14ac:dyDescent="0.3">
      <c r="A11" s="13">
        <v>5</v>
      </c>
      <c r="B11" s="2" t="s">
        <v>102</v>
      </c>
      <c r="C11" s="18" t="s">
        <v>20</v>
      </c>
      <c r="D11" s="18">
        <v>643</v>
      </c>
      <c r="E11" s="7"/>
      <c r="F11" s="7"/>
      <c r="G11" s="7"/>
      <c r="H11" s="7"/>
      <c r="I11" s="7"/>
      <c r="J11" s="7"/>
    </row>
    <row r="12" spans="1:25" x14ac:dyDescent="0.3">
      <c r="A12" s="13"/>
      <c r="B12" s="2" t="s">
        <v>117</v>
      </c>
      <c r="C12" s="18" t="s">
        <v>20</v>
      </c>
      <c r="D12" s="18">
        <v>643</v>
      </c>
      <c r="E12" s="7"/>
      <c r="F12" s="7"/>
      <c r="G12" s="7"/>
      <c r="H12" s="7"/>
      <c r="I12" s="7"/>
      <c r="J12" s="7"/>
      <c r="M12" s="29"/>
    </row>
    <row r="13" spans="1:25" x14ac:dyDescent="0.3">
      <c r="A13" s="13">
        <v>6</v>
      </c>
      <c r="B13" s="2" t="s">
        <v>103</v>
      </c>
      <c r="C13" s="18" t="s">
        <v>20</v>
      </c>
      <c r="D13" s="19">
        <v>141</v>
      </c>
      <c r="E13" s="7"/>
      <c r="F13" s="7"/>
      <c r="G13" s="9"/>
      <c r="H13" s="7"/>
      <c r="I13" s="7"/>
      <c r="J13" s="7"/>
      <c r="Q13" s="8"/>
      <c r="R13" s="8"/>
      <c r="S13" s="8"/>
      <c r="T13" s="8"/>
      <c r="V13" s="8"/>
      <c r="W13" s="8"/>
      <c r="X13" s="8"/>
      <c r="Y13" s="8"/>
    </row>
    <row r="14" spans="1:25" x14ac:dyDescent="0.3">
      <c r="A14" s="13"/>
      <c r="B14" s="2" t="s">
        <v>118</v>
      </c>
      <c r="C14" s="18" t="s">
        <v>20</v>
      </c>
      <c r="D14" s="19">
        <v>141</v>
      </c>
      <c r="E14" s="7"/>
      <c r="F14" s="7"/>
      <c r="G14" s="9"/>
      <c r="H14" s="7"/>
      <c r="I14" s="7"/>
      <c r="J14" s="7"/>
      <c r="M14" s="29"/>
      <c r="Q14" s="30"/>
      <c r="R14" s="30"/>
      <c r="S14" s="30"/>
      <c r="T14" s="30"/>
      <c r="V14" s="30"/>
      <c r="W14" s="30"/>
      <c r="X14" s="30"/>
      <c r="Y14" s="30"/>
    </row>
    <row r="15" spans="1:25" x14ac:dyDescent="0.3">
      <c r="A15" s="13">
        <v>7</v>
      </c>
      <c r="B15" s="2" t="s">
        <v>104</v>
      </c>
      <c r="C15" s="18" t="s">
        <v>20</v>
      </c>
      <c r="D15" s="19">
        <v>49</v>
      </c>
      <c r="E15" s="7"/>
      <c r="F15" s="7"/>
      <c r="G15" s="7"/>
      <c r="H15" s="7"/>
      <c r="I15" s="7"/>
      <c r="J15" s="7"/>
      <c r="P15" s="7"/>
      <c r="Q15" s="8"/>
      <c r="R15" s="8"/>
      <c r="S15" s="8"/>
      <c r="T15" s="8"/>
      <c r="U15" s="7"/>
      <c r="V15" s="8"/>
      <c r="W15" s="8"/>
      <c r="X15" s="8"/>
      <c r="Y15" s="8"/>
    </row>
    <row r="16" spans="1:25" x14ac:dyDescent="0.3">
      <c r="A16" s="13"/>
      <c r="B16" s="2" t="s">
        <v>119</v>
      </c>
      <c r="C16" s="18" t="s">
        <v>20</v>
      </c>
      <c r="D16" s="19">
        <v>49</v>
      </c>
      <c r="E16" s="7"/>
      <c r="F16" s="7"/>
      <c r="G16" s="7"/>
      <c r="H16" s="7"/>
      <c r="I16" s="7"/>
      <c r="J16" s="7"/>
      <c r="M16" s="29"/>
      <c r="P16" s="7"/>
      <c r="Q16" s="30"/>
      <c r="R16" s="30"/>
      <c r="S16" s="30"/>
      <c r="T16" s="30"/>
      <c r="U16" s="7"/>
      <c r="V16" s="30"/>
      <c r="W16" s="30"/>
      <c r="X16" s="30"/>
      <c r="Y16" s="30"/>
    </row>
    <row r="17" spans="1:25" x14ac:dyDescent="0.3">
      <c r="A17" s="13">
        <v>8</v>
      </c>
      <c r="B17" s="2" t="s">
        <v>105</v>
      </c>
      <c r="C17" s="18" t="s">
        <v>20</v>
      </c>
      <c r="D17" s="19">
        <v>79</v>
      </c>
      <c r="E17" s="7"/>
      <c r="F17" s="7"/>
      <c r="G17" s="7"/>
      <c r="H17" s="7"/>
      <c r="I17" s="7"/>
      <c r="J17" s="7"/>
      <c r="P17" s="7"/>
      <c r="Q17" s="8"/>
      <c r="R17" s="8"/>
      <c r="S17" s="8"/>
      <c r="T17" s="8"/>
      <c r="U17" s="7"/>
      <c r="V17" s="8"/>
      <c r="W17" s="8"/>
      <c r="X17" s="8"/>
      <c r="Y17" s="8"/>
    </row>
    <row r="18" spans="1:25" x14ac:dyDescent="0.3">
      <c r="A18" s="13"/>
      <c r="B18" s="2" t="s">
        <v>119</v>
      </c>
      <c r="C18" s="18" t="s">
        <v>20</v>
      </c>
      <c r="D18" s="19">
        <v>79</v>
      </c>
      <c r="E18" s="7"/>
      <c r="F18" s="7"/>
      <c r="G18" s="7"/>
      <c r="H18" s="7"/>
      <c r="I18" s="7"/>
      <c r="J18" s="7"/>
      <c r="M18" s="29"/>
      <c r="P18" s="7"/>
      <c r="Q18" s="30"/>
      <c r="R18" s="30"/>
      <c r="S18" s="30"/>
      <c r="T18" s="30"/>
      <c r="U18" s="7"/>
      <c r="V18" s="30"/>
      <c r="W18" s="30"/>
      <c r="X18" s="30"/>
      <c r="Y18" s="30"/>
    </row>
    <row r="19" spans="1:25" x14ac:dyDescent="0.3">
      <c r="A19" s="13">
        <v>9</v>
      </c>
      <c r="B19" s="2" t="s">
        <v>106</v>
      </c>
      <c r="C19" s="18" t="s">
        <v>4</v>
      </c>
      <c r="D19" s="19">
        <v>70</v>
      </c>
      <c r="E19" s="7"/>
      <c r="F19" s="7"/>
      <c r="G19" s="7"/>
      <c r="H19" s="7"/>
      <c r="I19" s="7"/>
      <c r="J19" s="7"/>
      <c r="M19" s="5"/>
      <c r="P19" s="7"/>
      <c r="Q19" s="23"/>
      <c r="R19" s="23"/>
      <c r="S19" s="23"/>
      <c r="T19" s="23"/>
      <c r="U19" s="7"/>
      <c r="V19" s="23"/>
      <c r="W19" s="23"/>
      <c r="X19" s="23"/>
      <c r="Y19" s="23"/>
    </row>
    <row r="20" spans="1:25" x14ac:dyDescent="0.3">
      <c r="A20" s="13"/>
      <c r="B20" s="2" t="s">
        <v>120</v>
      </c>
      <c r="C20" s="18" t="s">
        <v>4</v>
      </c>
      <c r="D20" s="19">
        <v>70</v>
      </c>
      <c r="E20" s="7"/>
      <c r="F20" s="7"/>
      <c r="G20" s="7"/>
      <c r="H20" s="7"/>
      <c r="I20" s="7"/>
      <c r="J20" s="7"/>
      <c r="M20" s="29"/>
      <c r="P20" s="7"/>
      <c r="Q20" s="30"/>
      <c r="R20" s="30"/>
      <c r="S20" s="30"/>
      <c r="T20" s="30"/>
      <c r="U20" s="7"/>
      <c r="V20" s="30"/>
      <c r="W20" s="30"/>
      <c r="X20" s="30"/>
      <c r="Y20" s="30"/>
    </row>
    <row r="21" spans="1:25" x14ac:dyDescent="0.3">
      <c r="A21" s="13">
        <v>10</v>
      </c>
      <c r="B21" s="2" t="s">
        <v>107</v>
      </c>
      <c r="C21" s="18" t="s">
        <v>4</v>
      </c>
      <c r="D21" s="19">
        <v>6</v>
      </c>
      <c r="E21" s="7"/>
      <c r="F21" s="7"/>
      <c r="G21" s="7"/>
      <c r="H21" s="7"/>
      <c r="I21" s="7"/>
      <c r="J21" s="7"/>
      <c r="M21" s="5"/>
      <c r="P21" s="7"/>
      <c r="Q21" s="23"/>
      <c r="R21" s="23"/>
      <c r="S21" s="23"/>
      <c r="T21" s="23"/>
      <c r="U21" s="7"/>
      <c r="V21" s="23"/>
      <c r="W21" s="23"/>
      <c r="X21" s="23"/>
      <c r="Y21" s="23"/>
    </row>
    <row r="22" spans="1:25" x14ac:dyDescent="0.3">
      <c r="A22" s="13"/>
      <c r="B22" s="2" t="s">
        <v>121</v>
      </c>
      <c r="C22" s="18" t="s">
        <v>4</v>
      </c>
      <c r="D22" s="19">
        <v>6</v>
      </c>
      <c r="E22" s="7"/>
      <c r="F22" s="7"/>
      <c r="G22" s="7"/>
      <c r="H22" s="7"/>
      <c r="I22" s="7"/>
      <c r="J22" s="7"/>
      <c r="M22" s="29"/>
      <c r="P22" s="7"/>
      <c r="Q22" s="30"/>
      <c r="R22" s="30"/>
      <c r="S22" s="30"/>
      <c r="T22" s="30"/>
      <c r="U22" s="7"/>
      <c r="V22" s="30"/>
      <c r="W22" s="30"/>
      <c r="X22" s="30"/>
      <c r="Y22" s="30"/>
    </row>
    <row r="23" spans="1:25" x14ac:dyDescent="0.3">
      <c r="A23" s="13">
        <v>11</v>
      </c>
      <c r="B23" s="2" t="s">
        <v>108</v>
      </c>
      <c r="C23" s="18" t="s">
        <v>4</v>
      </c>
      <c r="D23" s="19">
        <v>2</v>
      </c>
      <c r="E23" s="7"/>
      <c r="F23" s="7"/>
      <c r="G23" s="7"/>
      <c r="H23" s="7"/>
      <c r="I23" s="7"/>
      <c r="J23" s="7"/>
      <c r="M23" s="5"/>
      <c r="P23" s="7"/>
      <c r="Q23" s="23"/>
      <c r="R23" s="23"/>
      <c r="S23" s="23"/>
      <c r="T23" s="23"/>
      <c r="U23" s="7"/>
      <c r="V23" s="23"/>
      <c r="W23" s="23"/>
      <c r="X23" s="23"/>
      <c r="Y23" s="23"/>
    </row>
    <row r="24" spans="1:25" x14ac:dyDescent="0.3">
      <c r="A24" s="13"/>
      <c r="B24" s="2" t="s">
        <v>122</v>
      </c>
      <c r="C24" s="18" t="s">
        <v>4</v>
      </c>
      <c r="D24" s="19">
        <v>2</v>
      </c>
      <c r="E24" s="7"/>
      <c r="F24" s="7"/>
      <c r="G24" s="7"/>
      <c r="H24" s="7"/>
      <c r="I24" s="7"/>
      <c r="J24" s="7"/>
      <c r="M24" s="29"/>
      <c r="P24" s="7"/>
      <c r="Q24" s="30"/>
      <c r="R24" s="30"/>
      <c r="S24" s="30"/>
      <c r="T24" s="30"/>
      <c r="U24" s="7"/>
      <c r="V24" s="30"/>
      <c r="W24" s="30"/>
      <c r="X24" s="30"/>
      <c r="Y24" s="30"/>
    </row>
    <row r="25" spans="1:25" x14ac:dyDescent="0.3">
      <c r="A25" s="13">
        <v>12</v>
      </c>
      <c r="B25" s="2" t="s">
        <v>109</v>
      </c>
      <c r="C25" s="18" t="s">
        <v>4</v>
      </c>
      <c r="D25" s="19">
        <v>4</v>
      </c>
      <c r="E25" s="7"/>
      <c r="F25" s="7"/>
      <c r="G25" s="7"/>
      <c r="H25" s="7"/>
      <c r="I25" s="7"/>
      <c r="J25" s="7"/>
      <c r="M25" s="5"/>
      <c r="P25" s="7"/>
      <c r="Q25" s="23"/>
      <c r="R25" s="23"/>
      <c r="S25" s="23"/>
      <c r="T25" s="23"/>
      <c r="U25" s="7"/>
      <c r="V25" s="23"/>
      <c r="W25" s="23"/>
      <c r="X25" s="23"/>
      <c r="Y25" s="23"/>
    </row>
    <row r="26" spans="1:25" x14ac:dyDescent="0.3">
      <c r="A26" s="13"/>
      <c r="B26" s="2" t="s">
        <v>123</v>
      </c>
      <c r="C26" s="18" t="s">
        <v>4</v>
      </c>
      <c r="D26" s="19">
        <v>4</v>
      </c>
      <c r="E26" s="7"/>
      <c r="F26" s="7"/>
      <c r="G26" s="7"/>
      <c r="H26" s="7"/>
      <c r="I26" s="7"/>
      <c r="J26" s="7"/>
      <c r="M26" s="29"/>
      <c r="P26" s="7"/>
      <c r="Q26" s="30"/>
      <c r="R26" s="30"/>
      <c r="S26" s="30"/>
      <c r="T26" s="30"/>
      <c r="U26" s="7"/>
      <c r="V26" s="30"/>
      <c r="W26" s="30"/>
      <c r="X26" s="30"/>
      <c r="Y26" s="30"/>
    </row>
    <row r="27" spans="1:25" ht="30.05" x14ac:dyDescent="0.3">
      <c r="A27" s="13">
        <v>13</v>
      </c>
      <c r="B27" s="2" t="s">
        <v>21</v>
      </c>
      <c r="C27" s="18" t="s">
        <v>4</v>
      </c>
      <c r="D27" s="19">
        <v>235</v>
      </c>
      <c r="E27" s="7"/>
      <c r="F27" s="7"/>
      <c r="G27" s="7"/>
      <c r="H27" s="7"/>
      <c r="I27" s="7"/>
      <c r="J27" s="7"/>
      <c r="P27" s="7"/>
      <c r="Q27" s="7"/>
      <c r="R27" s="7"/>
      <c r="S27" s="7"/>
      <c r="T27" s="33"/>
      <c r="U27" s="7"/>
      <c r="V27" s="7"/>
      <c r="W27" s="7"/>
      <c r="X27" s="7"/>
      <c r="Y27" s="7"/>
    </row>
    <row r="28" spans="1:25" x14ac:dyDescent="0.3">
      <c r="A28" s="13"/>
      <c r="B28" s="2" t="s">
        <v>126</v>
      </c>
      <c r="C28" s="18" t="s">
        <v>4</v>
      </c>
      <c r="D28" s="19">
        <v>235</v>
      </c>
      <c r="E28" s="7"/>
      <c r="F28" s="7"/>
      <c r="G28" s="7"/>
      <c r="H28" s="7"/>
      <c r="I28" s="7"/>
      <c r="J28" s="7"/>
      <c r="M28" s="29"/>
      <c r="P28" s="7"/>
      <c r="Q28" s="7"/>
      <c r="R28" s="7"/>
      <c r="S28" s="7"/>
      <c r="T28" s="33"/>
      <c r="U28" s="7"/>
      <c r="V28" s="7"/>
      <c r="W28" s="7"/>
      <c r="X28" s="7"/>
      <c r="Y28" s="7"/>
    </row>
    <row r="29" spans="1:25" ht="30.05" x14ac:dyDescent="0.3">
      <c r="A29" s="13">
        <v>14</v>
      </c>
      <c r="B29" s="2" t="s">
        <v>22</v>
      </c>
      <c r="C29" s="18" t="s">
        <v>4</v>
      </c>
      <c r="D29" s="19">
        <v>56</v>
      </c>
      <c r="E29" s="7"/>
      <c r="F29" s="7"/>
      <c r="G29" s="7"/>
      <c r="H29" s="7"/>
      <c r="I29" s="7"/>
      <c r="J29" s="7"/>
      <c r="P29" s="7"/>
      <c r="Q29" s="7"/>
      <c r="R29" s="7"/>
      <c r="S29" s="7"/>
      <c r="T29" s="33"/>
      <c r="U29" s="7"/>
      <c r="V29" s="9"/>
      <c r="W29" s="7"/>
      <c r="X29" s="7"/>
      <c r="Y29" s="7"/>
    </row>
    <row r="30" spans="1:25" x14ac:dyDescent="0.3">
      <c r="A30" s="13"/>
      <c r="B30" s="2" t="s">
        <v>127</v>
      </c>
      <c r="C30" s="18" t="s">
        <v>4</v>
      </c>
      <c r="D30" s="19">
        <v>56</v>
      </c>
      <c r="E30" s="7"/>
      <c r="F30" s="7"/>
      <c r="G30" s="7"/>
      <c r="H30" s="7"/>
      <c r="I30" s="7"/>
      <c r="J30" s="7"/>
      <c r="M30" s="29"/>
      <c r="P30" s="7"/>
      <c r="Q30" s="7"/>
      <c r="R30" s="7"/>
      <c r="S30" s="7"/>
      <c r="T30" s="33"/>
      <c r="U30" s="7"/>
      <c r="V30" s="9"/>
      <c r="W30" s="7"/>
      <c r="X30" s="7"/>
      <c r="Y30" s="7"/>
    </row>
    <row r="31" spans="1:25" ht="30.05" x14ac:dyDescent="0.3">
      <c r="A31" s="13">
        <v>15</v>
      </c>
      <c r="B31" s="2" t="s">
        <v>23</v>
      </c>
      <c r="C31" s="18" t="s">
        <v>4</v>
      </c>
      <c r="D31" s="19">
        <v>10</v>
      </c>
      <c r="E31" s="7"/>
      <c r="F31" s="7"/>
      <c r="G31" s="7"/>
      <c r="H31" s="7"/>
      <c r="I31" s="7"/>
      <c r="J31" s="7"/>
      <c r="P31" s="7"/>
      <c r="Q31" s="7"/>
      <c r="R31" s="7"/>
      <c r="S31" s="7"/>
      <c r="T31" s="33"/>
      <c r="U31" s="7"/>
      <c r="V31" s="9"/>
      <c r="W31" s="7"/>
      <c r="X31" s="7"/>
      <c r="Y31" s="7"/>
    </row>
    <row r="32" spans="1:25" x14ac:dyDescent="0.3">
      <c r="A32" s="13"/>
      <c r="B32" s="2" t="s">
        <v>128</v>
      </c>
      <c r="C32" s="18" t="s">
        <v>4</v>
      </c>
      <c r="D32" s="19">
        <v>10</v>
      </c>
      <c r="E32" s="7"/>
      <c r="F32" s="7"/>
      <c r="G32" s="7"/>
      <c r="H32" s="7"/>
      <c r="I32" s="7"/>
      <c r="J32" s="7"/>
      <c r="M32" s="29"/>
      <c r="P32" s="7"/>
      <c r="Q32" s="7"/>
      <c r="R32" s="7"/>
      <c r="S32" s="7"/>
      <c r="T32" s="33"/>
      <c r="U32" s="7"/>
      <c r="V32" s="9"/>
      <c r="W32" s="7"/>
      <c r="X32" s="7"/>
      <c r="Y32" s="7"/>
    </row>
    <row r="33" spans="1:25" ht="30.05" x14ac:dyDescent="0.3">
      <c r="A33" s="13">
        <v>16</v>
      </c>
      <c r="B33" s="2" t="s">
        <v>24</v>
      </c>
      <c r="C33" s="18" t="s">
        <v>4</v>
      </c>
      <c r="D33" s="19">
        <v>17</v>
      </c>
      <c r="E33" s="7"/>
      <c r="F33" s="7"/>
      <c r="G33" s="7"/>
      <c r="H33" s="7"/>
      <c r="I33" s="7"/>
      <c r="J33" s="7"/>
      <c r="P33" s="7"/>
      <c r="Q33" s="7"/>
      <c r="R33" s="7"/>
      <c r="S33" s="7"/>
      <c r="T33" s="33"/>
      <c r="U33" s="7"/>
      <c r="V33" s="9"/>
      <c r="W33" s="7"/>
      <c r="X33" s="7"/>
      <c r="Y33" s="7"/>
    </row>
    <row r="34" spans="1:25" x14ac:dyDescent="0.3">
      <c r="A34" s="13"/>
      <c r="B34" s="2" t="s">
        <v>129</v>
      </c>
      <c r="C34" s="18" t="s">
        <v>4</v>
      </c>
      <c r="D34" s="19">
        <v>17</v>
      </c>
      <c r="E34" s="7"/>
      <c r="F34" s="7"/>
      <c r="G34" s="7"/>
      <c r="H34" s="7"/>
      <c r="I34" s="7"/>
      <c r="J34" s="7"/>
      <c r="M34" s="29"/>
      <c r="P34" s="7"/>
      <c r="Q34" s="7"/>
      <c r="R34" s="7"/>
      <c r="S34" s="7"/>
      <c r="T34" s="33"/>
      <c r="U34" s="7"/>
      <c r="V34" s="9"/>
      <c r="W34" s="7"/>
      <c r="X34" s="7"/>
      <c r="Y34" s="7"/>
    </row>
    <row r="35" spans="1:25" ht="30.05" x14ac:dyDescent="0.3">
      <c r="A35" s="13">
        <v>17</v>
      </c>
      <c r="B35" s="2" t="s">
        <v>25</v>
      </c>
      <c r="C35" s="18" t="s">
        <v>2</v>
      </c>
      <c r="D35" s="19">
        <v>2357.52</v>
      </c>
      <c r="E35" s="7"/>
      <c r="F35" s="7"/>
      <c r="G35" s="7"/>
      <c r="H35" s="7"/>
      <c r="I35" s="7"/>
      <c r="J35" s="7"/>
      <c r="P35" s="7"/>
      <c r="Q35" s="7"/>
      <c r="R35" s="7"/>
      <c r="S35" s="7"/>
      <c r="T35" s="33"/>
      <c r="U35" s="7"/>
      <c r="V35" s="9"/>
      <c r="W35" s="7"/>
      <c r="X35" s="7"/>
      <c r="Y35" s="7"/>
    </row>
    <row r="36" spans="1:25" x14ac:dyDescent="0.3">
      <c r="A36" s="13"/>
      <c r="B36" s="2" t="s">
        <v>116</v>
      </c>
      <c r="C36" s="18" t="s">
        <v>2</v>
      </c>
      <c r="D36" s="19">
        <v>2357.52</v>
      </c>
      <c r="E36" s="7"/>
      <c r="F36" s="7"/>
      <c r="G36" s="7"/>
      <c r="H36" s="7"/>
      <c r="I36" s="7"/>
      <c r="J36" s="7"/>
      <c r="M36" s="29"/>
      <c r="P36" s="7"/>
      <c r="Q36" s="7"/>
      <c r="R36" s="7"/>
      <c r="S36" s="7"/>
      <c r="T36" s="33"/>
      <c r="U36" s="7"/>
      <c r="V36" s="9"/>
      <c r="W36" s="7"/>
      <c r="X36" s="7"/>
      <c r="Y36" s="7"/>
    </row>
    <row r="37" spans="1:25" ht="30.05" x14ac:dyDescent="0.3">
      <c r="A37" s="13">
        <v>18</v>
      </c>
      <c r="B37" s="2" t="s">
        <v>26</v>
      </c>
      <c r="C37" s="18" t="s">
        <v>2</v>
      </c>
      <c r="D37" s="19">
        <f>D6-D35-D9</f>
        <v>10030.4</v>
      </c>
      <c r="E37" s="7"/>
      <c r="F37" s="7"/>
      <c r="G37" s="7"/>
      <c r="H37" s="7"/>
      <c r="I37" s="7"/>
      <c r="J37" s="7"/>
      <c r="M37" s="5"/>
      <c r="P37" s="7"/>
      <c r="Q37" s="7"/>
      <c r="R37" s="7"/>
      <c r="S37" s="7"/>
      <c r="T37" s="33"/>
      <c r="U37" s="7"/>
      <c r="V37" s="9"/>
      <c r="W37" s="7"/>
      <c r="X37" s="7"/>
      <c r="Y37" s="7"/>
    </row>
    <row r="38" spans="1:25" x14ac:dyDescent="0.3">
      <c r="A38" s="13"/>
      <c r="B38" s="2" t="s">
        <v>124</v>
      </c>
      <c r="C38" s="18" t="s">
        <v>2</v>
      </c>
      <c r="D38" s="19">
        <f>D37</f>
        <v>10030.4</v>
      </c>
      <c r="E38" s="7"/>
      <c r="F38" s="7"/>
      <c r="G38" s="7"/>
      <c r="H38" s="7"/>
      <c r="I38" s="7"/>
      <c r="J38" s="7"/>
      <c r="M38" s="29"/>
      <c r="P38" s="7"/>
      <c r="Q38" s="7"/>
      <c r="R38" s="7"/>
      <c r="S38" s="7"/>
      <c r="T38" s="33"/>
      <c r="U38" s="7"/>
      <c r="V38" s="9"/>
      <c r="W38" s="7"/>
      <c r="X38" s="7"/>
      <c r="Y38" s="7"/>
    </row>
    <row r="39" spans="1:25" ht="45.1" x14ac:dyDescent="0.3">
      <c r="A39" s="13">
        <v>19</v>
      </c>
      <c r="B39" s="2" t="s">
        <v>84</v>
      </c>
      <c r="C39" s="18" t="s">
        <v>4</v>
      </c>
      <c r="D39" s="18">
        <v>1</v>
      </c>
      <c r="E39" s="7"/>
      <c r="F39" s="7"/>
      <c r="G39" s="7"/>
      <c r="H39" s="7"/>
      <c r="I39" s="7"/>
      <c r="J39" s="7"/>
      <c r="P39" s="7"/>
      <c r="Q39" s="7"/>
      <c r="R39" s="7"/>
      <c r="S39" s="7"/>
      <c r="T39" s="33"/>
      <c r="U39" s="7"/>
      <c r="V39" s="7"/>
      <c r="W39" s="7"/>
      <c r="X39" s="7"/>
      <c r="Y39" s="7"/>
    </row>
    <row r="40" spans="1:25" ht="30.05" x14ac:dyDescent="0.3">
      <c r="A40" s="13"/>
      <c r="B40" s="2" t="s">
        <v>125</v>
      </c>
      <c r="C40" s="18" t="s">
        <v>4</v>
      </c>
      <c r="D40" s="18">
        <v>1</v>
      </c>
      <c r="E40" s="7"/>
      <c r="F40" s="7"/>
      <c r="G40" s="7"/>
      <c r="H40" s="7"/>
      <c r="I40" s="7"/>
      <c r="J40" s="7"/>
      <c r="M40" s="29"/>
      <c r="P40" s="7"/>
      <c r="Q40" s="7"/>
      <c r="R40" s="7"/>
      <c r="S40" s="7"/>
      <c r="T40" s="33"/>
      <c r="U40" s="7"/>
      <c r="V40" s="7"/>
      <c r="W40" s="7"/>
      <c r="X40" s="7"/>
      <c r="Y40" s="7"/>
    </row>
    <row r="41" spans="1:25" ht="17.55" x14ac:dyDescent="0.35">
      <c r="A41" s="34" t="s">
        <v>27</v>
      </c>
      <c r="B41" s="35"/>
      <c r="C41" s="35"/>
      <c r="D41" s="35"/>
      <c r="E41" s="7"/>
      <c r="F41" s="7"/>
      <c r="G41" s="7"/>
      <c r="H41" s="7"/>
      <c r="I41" s="7"/>
      <c r="J41" s="7"/>
      <c r="P41" s="7"/>
      <c r="Q41" s="7"/>
      <c r="R41" s="7"/>
      <c r="S41" s="7"/>
      <c r="T41" s="33"/>
      <c r="U41" s="7"/>
      <c r="V41" s="9"/>
      <c r="W41" s="7"/>
      <c r="X41" s="7"/>
      <c r="Y41" s="7"/>
    </row>
    <row r="42" spans="1:25" ht="30.05" x14ac:dyDescent="0.3">
      <c r="A42" s="13">
        <v>1</v>
      </c>
      <c r="B42" s="2" t="s">
        <v>63</v>
      </c>
      <c r="C42" s="18" t="s">
        <v>2</v>
      </c>
      <c r="D42" s="19">
        <v>230</v>
      </c>
      <c r="E42" s="7"/>
      <c r="F42" s="7"/>
      <c r="G42" s="7"/>
      <c r="H42" s="7"/>
      <c r="I42" s="7"/>
      <c r="J42" s="7"/>
      <c r="P42" s="7"/>
      <c r="Q42" s="7"/>
      <c r="R42" s="9"/>
      <c r="S42" s="9"/>
      <c r="T42" s="33"/>
      <c r="U42" s="7"/>
      <c r="V42" s="9"/>
      <c r="W42" s="7"/>
      <c r="X42" s="7"/>
      <c r="Y42" s="7"/>
    </row>
    <row r="43" spans="1:25" x14ac:dyDescent="0.3">
      <c r="A43" s="13">
        <v>2</v>
      </c>
      <c r="B43" s="2" t="s">
        <v>64</v>
      </c>
      <c r="C43" s="18" t="s">
        <v>2</v>
      </c>
      <c r="D43" s="18">
        <f>0.95*0.2*41</f>
        <v>7.79</v>
      </c>
      <c r="E43" s="7"/>
      <c r="F43" s="7"/>
      <c r="G43" s="7"/>
      <c r="H43" s="7"/>
      <c r="I43" s="7"/>
      <c r="J43" s="7"/>
      <c r="P43" s="7"/>
      <c r="Q43" s="7"/>
      <c r="R43" s="7"/>
      <c r="S43" s="7"/>
      <c r="T43" s="33"/>
      <c r="U43" s="7"/>
      <c r="V43" s="9"/>
      <c r="W43" s="7"/>
      <c r="X43" s="7"/>
      <c r="Y43" s="7"/>
    </row>
    <row r="44" spans="1:25" ht="30.05" x14ac:dyDescent="0.3">
      <c r="A44" s="13">
        <v>3</v>
      </c>
      <c r="B44" s="2" t="s">
        <v>65</v>
      </c>
      <c r="C44" s="18" t="s">
        <v>2</v>
      </c>
      <c r="D44" s="18">
        <f>0.95*0.1*41</f>
        <v>3.895</v>
      </c>
      <c r="E44" s="7"/>
      <c r="F44" s="7"/>
      <c r="G44" s="7"/>
      <c r="H44" s="7"/>
      <c r="I44" s="7"/>
      <c r="J44" s="7"/>
      <c r="P44" s="7"/>
      <c r="Q44" s="7"/>
      <c r="R44" s="7"/>
      <c r="S44" s="7"/>
      <c r="T44" s="33"/>
      <c r="U44" s="7"/>
      <c r="V44" s="7"/>
      <c r="W44" s="7"/>
      <c r="X44" s="7"/>
      <c r="Y44" s="7"/>
    </row>
    <row r="45" spans="1:25" x14ac:dyDescent="0.3">
      <c r="A45" s="13"/>
      <c r="B45" s="2" t="s">
        <v>116</v>
      </c>
      <c r="C45" s="18" t="s">
        <v>2</v>
      </c>
      <c r="D45" s="18">
        <f>0.95*0.1*41</f>
        <v>3.895</v>
      </c>
      <c r="E45" s="7"/>
      <c r="F45" s="7"/>
      <c r="G45" s="7"/>
      <c r="H45" s="7"/>
      <c r="I45" s="7"/>
      <c r="J45" s="7"/>
      <c r="M45" s="29"/>
      <c r="P45" s="7"/>
      <c r="Q45" s="7"/>
      <c r="R45" s="7"/>
      <c r="S45" s="7"/>
      <c r="T45" s="33"/>
      <c r="U45" s="7"/>
      <c r="V45" s="7"/>
      <c r="W45" s="7"/>
      <c r="X45" s="7"/>
      <c r="Y45" s="7"/>
    </row>
    <row r="46" spans="1:25" x14ac:dyDescent="0.3">
      <c r="A46" s="13">
        <v>4</v>
      </c>
      <c r="B46" s="2" t="s">
        <v>72</v>
      </c>
      <c r="C46" s="18" t="s">
        <v>1</v>
      </c>
      <c r="D46" s="18">
        <v>64.400000000000006</v>
      </c>
      <c r="E46" s="7"/>
      <c r="F46" s="7"/>
      <c r="G46" s="7"/>
      <c r="H46" s="7"/>
      <c r="I46" s="7"/>
      <c r="J46" s="7"/>
      <c r="P46" s="7"/>
      <c r="Q46" s="7"/>
      <c r="R46" s="7"/>
      <c r="S46" s="7"/>
      <c r="T46" s="33"/>
      <c r="U46" s="7"/>
      <c r="V46" s="7"/>
      <c r="W46" s="7"/>
      <c r="X46" s="7"/>
      <c r="Y46" s="7"/>
    </row>
    <row r="47" spans="1:25" x14ac:dyDescent="0.3">
      <c r="A47" s="13">
        <v>5</v>
      </c>
      <c r="B47" s="2" t="s">
        <v>35</v>
      </c>
      <c r="C47" s="18" t="s">
        <v>2</v>
      </c>
      <c r="D47" s="18">
        <v>5.29</v>
      </c>
      <c r="E47" s="7"/>
      <c r="F47" s="7"/>
      <c r="G47" s="7"/>
      <c r="H47" s="7"/>
      <c r="I47" s="7"/>
      <c r="J47" s="7"/>
      <c r="P47" s="7"/>
      <c r="Q47" s="7"/>
      <c r="R47" s="7"/>
      <c r="S47" s="7"/>
      <c r="T47" s="33"/>
      <c r="U47" s="7"/>
      <c r="V47" s="7"/>
      <c r="W47" s="7"/>
      <c r="X47" s="7"/>
      <c r="Y47" s="7"/>
    </row>
    <row r="48" spans="1:25" x14ac:dyDescent="0.3">
      <c r="A48" s="13">
        <v>6</v>
      </c>
      <c r="B48" s="2" t="s">
        <v>29</v>
      </c>
      <c r="C48" s="18" t="s">
        <v>4</v>
      </c>
      <c r="D48" s="18">
        <v>19</v>
      </c>
      <c r="E48" s="7"/>
      <c r="F48" s="7"/>
      <c r="G48" s="7"/>
      <c r="H48" s="7"/>
      <c r="I48" s="7"/>
      <c r="J48" s="7"/>
      <c r="P48" s="7"/>
      <c r="Q48" s="7"/>
      <c r="R48" s="7"/>
      <c r="S48" s="7"/>
      <c r="T48" s="33"/>
      <c r="U48" s="7"/>
      <c r="V48" s="7"/>
      <c r="W48" s="7"/>
      <c r="X48" s="7"/>
      <c r="Y48" s="7"/>
    </row>
    <row r="49" spans="1:25" x14ac:dyDescent="0.3">
      <c r="A49" s="13"/>
      <c r="B49" s="2" t="s">
        <v>130</v>
      </c>
      <c r="C49" s="18" t="s">
        <v>4</v>
      </c>
      <c r="D49" s="18">
        <v>19</v>
      </c>
      <c r="E49" s="7"/>
      <c r="F49" s="7"/>
      <c r="G49" s="7"/>
      <c r="H49" s="7"/>
      <c r="I49" s="7"/>
      <c r="J49" s="7"/>
      <c r="M49" s="29"/>
      <c r="P49" s="7"/>
      <c r="Q49" s="7"/>
      <c r="R49" s="7"/>
      <c r="S49" s="7"/>
      <c r="T49" s="33"/>
      <c r="U49" s="7"/>
      <c r="V49" s="7"/>
      <c r="W49" s="7"/>
      <c r="X49" s="7"/>
      <c r="Y49" s="7"/>
    </row>
    <row r="50" spans="1:25" x14ac:dyDescent="0.3">
      <c r="A50" s="13">
        <v>7</v>
      </c>
      <c r="B50" s="2" t="s">
        <v>34</v>
      </c>
      <c r="C50" s="18" t="s">
        <v>4</v>
      </c>
      <c r="D50" s="18">
        <v>22</v>
      </c>
      <c r="E50" s="7"/>
      <c r="F50" s="7"/>
      <c r="G50" s="7"/>
      <c r="H50" s="7"/>
      <c r="I50" s="7"/>
      <c r="J50" s="7"/>
      <c r="P50" s="7"/>
      <c r="Q50" s="7"/>
      <c r="R50" s="7"/>
      <c r="S50" s="7"/>
      <c r="T50" s="33"/>
      <c r="U50" s="7"/>
      <c r="V50" s="7"/>
      <c r="W50" s="7"/>
      <c r="X50" s="7"/>
      <c r="Y50" s="7"/>
    </row>
    <row r="51" spans="1:25" x14ac:dyDescent="0.3">
      <c r="A51" s="13"/>
      <c r="B51" s="2" t="s">
        <v>131</v>
      </c>
      <c r="C51" s="18" t="s">
        <v>4</v>
      </c>
      <c r="D51" s="18">
        <v>22</v>
      </c>
      <c r="E51" s="7"/>
      <c r="F51" s="7"/>
      <c r="G51" s="7"/>
      <c r="H51" s="7"/>
      <c r="I51" s="7"/>
      <c r="J51" s="7"/>
      <c r="M51" s="29"/>
      <c r="P51" s="7"/>
      <c r="Q51" s="7"/>
      <c r="R51" s="7"/>
      <c r="S51" s="7"/>
      <c r="T51" s="33"/>
      <c r="U51" s="7"/>
      <c r="V51" s="7"/>
      <c r="W51" s="7"/>
      <c r="X51" s="7"/>
      <c r="Y51" s="7"/>
    </row>
    <row r="52" spans="1:25" x14ac:dyDescent="0.3">
      <c r="A52" s="13">
        <v>8</v>
      </c>
      <c r="B52" s="2" t="s">
        <v>36</v>
      </c>
      <c r="C52" s="18" t="s">
        <v>2</v>
      </c>
      <c r="D52" s="18">
        <v>18.98</v>
      </c>
      <c r="E52" s="7"/>
      <c r="F52" s="7"/>
      <c r="G52" s="7"/>
      <c r="H52" s="7"/>
      <c r="I52" s="7"/>
      <c r="J52" s="7"/>
      <c r="P52" s="7"/>
      <c r="Q52" s="7"/>
      <c r="R52" s="7"/>
      <c r="S52" s="7"/>
      <c r="T52" s="33"/>
      <c r="U52" s="7"/>
      <c r="V52" s="7"/>
      <c r="W52" s="7"/>
      <c r="X52" s="7"/>
      <c r="Y52" s="7"/>
    </row>
    <row r="53" spans="1:25" ht="30.05" x14ac:dyDescent="0.3">
      <c r="A53" s="13">
        <v>9</v>
      </c>
      <c r="B53" s="2" t="s">
        <v>37</v>
      </c>
      <c r="C53" s="18" t="s">
        <v>2</v>
      </c>
      <c r="D53" s="19">
        <v>11</v>
      </c>
      <c r="E53" s="7"/>
      <c r="F53" s="7"/>
      <c r="G53" s="7"/>
      <c r="H53" s="7"/>
      <c r="I53" s="7"/>
      <c r="J53" s="7"/>
      <c r="Q53" s="7"/>
      <c r="R53" s="7"/>
      <c r="S53" s="7"/>
      <c r="T53" s="8"/>
    </row>
    <row r="54" spans="1:25" x14ac:dyDescent="0.3">
      <c r="A54" s="13">
        <v>10</v>
      </c>
      <c r="B54" s="2" t="s">
        <v>48</v>
      </c>
      <c r="C54" s="18" t="s">
        <v>4</v>
      </c>
      <c r="D54" s="19">
        <v>19</v>
      </c>
      <c r="E54" s="7"/>
      <c r="F54" s="7"/>
      <c r="G54" s="7"/>
      <c r="H54" s="7"/>
      <c r="I54" s="7"/>
      <c r="J54" s="7"/>
      <c r="Q54" s="7"/>
      <c r="R54" s="7"/>
      <c r="S54" s="7"/>
      <c r="T54" s="8"/>
      <c r="V54" s="6"/>
    </row>
    <row r="55" spans="1:25" x14ac:dyDescent="0.3">
      <c r="A55" s="13" t="s">
        <v>73</v>
      </c>
      <c r="B55" s="2" t="s">
        <v>3</v>
      </c>
      <c r="C55" s="18" t="s">
        <v>4</v>
      </c>
      <c r="D55" s="18">
        <v>19</v>
      </c>
      <c r="E55" s="7"/>
      <c r="F55" s="7"/>
      <c r="G55" s="7"/>
      <c r="H55" s="7"/>
      <c r="I55" s="7"/>
      <c r="J55" s="7"/>
      <c r="Q55" s="7"/>
      <c r="R55" s="7"/>
      <c r="S55" s="7"/>
      <c r="T55" s="8"/>
      <c r="V55" s="6"/>
    </row>
    <row r="56" spans="1:25" x14ac:dyDescent="0.3">
      <c r="A56" s="13" t="s">
        <v>74</v>
      </c>
      <c r="B56" s="2" t="s">
        <v>5</v>
      </c>
      <c r="C56" s="18" t="s">
        <v>4</v>
      </c>
      <c r="D56" s="18">
        <v>16</v>
      </c>
      <c r="E56" s="7"/>
      <c r="F56" s="7"/>
      <c r="G56" s="7"/>
      <c r="H56" s="7"/>
      <c r="I56" s="7"/>
      <c r="J56" s="7"/>
      <c r="Q56" s="7"/>
      <c r="R56" s="7"/>
      <c r="S56" s="7"/>
      <c r="T56" s="8"/>
      <c r="V56" s="6"/>
    </row>
    <row r="57" spans="1:25" x14ac:dyDescent="0.3">
      <c r="A57" s="13" t="s">
        <v>75</v>
      </c>
      <c r="B57" s="2" t="s">
        <v>6</v>
      </c>
      <c r="C57" s="18" t="s">
        <v>4</v>
      </c>
      <c r="D57" s="18">
        <v>21</v>
      </c>
      <c r="E57" s="7"/>
      <c r="F57" s="7"/>
      <c r="G57" s="7"/>
      <c r="H57" s="7"/>
      <c r="I57" s="7"/>
      <c r="J57" s="7"/>
      <c r="Q57" s="7"/>
      <c r="R57" s="7"/>
      <c r="S57" s="7"/>
      <c r="T57" s="8"/>
      <c r="V57" s="6"/>
    </row>
    <row r="58" spans="1:25" x14ac:dyDescent="0.3">
      <c r="A58" s="13" t="s">
        <v>76</v>
      </c>
      <c r="B58" s="2" t="s">
        <v>7</v>
      </c>
      <c r="C58" s="18" t="s">
        <v>4</v>
      </c>
      <c r="D58" s="18">
        <v>19</v>
      </c>
      <c r="E58" s="7"/>
      <c r="F58" s="7"/>
      <c r="G58" s="7"/>
      <c r="H58" s="7"/>
      <c r="I58" s="7"/>
      <c r="J58" s="7"/>
      <c r="Q58" s="7"/>
      <c r="R58" s="7"/>
      <c r="S58" s="7"/>
      <c r="T58" s="8"/>
      <c r="V58" s="6"/>
    </row>
    <row r="59" spans="1:25" x14ac:dyDescent="0.3">
      <c r="A59" s="13" t="s">
        <v>77</v>
      </c>
      <c r="B59" s="2" t="s">
        <v>8</v>
      </c>
      <c r="C59" s="18" t="s">
        <v>4</v>
      </c>
      <c r="D59" s="18">
        <v>19</v>
      </c>
      <c r="E59" s="7"/>
      <c r="F59" s="7"/>
      <c r="G59" s="7"/>
      <c r="H59" s="7"/>
      <c r="I59" s="7"/>
      <c r="J59" s="7"/>
      <c r="Q59" s="7"/>
      <c r="R59" s="7"/>
      <c r="S59" s="7"/>
      <c r="T59" s="8"/>
      <c r="V59" s="6"/>
    </row>
    <row r="60" spans="1:25" x14ac:dyDescent="0.3">
      <c r="A60" s="13" t="s">
        <v>78</v>
      </c>
      <c r="B60" s="2" t="s">
        <v>38</v>
      </c>
      <c r="C60" s="18" t="s">
        <v>4</v>
      </c>
      <c r="D60" s="18">
        <f>4*19</f>
        <v>76</v>
      </c>
      <c r="E60" s="7"/>
      <c r="F60" s="7"/>
      <c r="G60" s="7"/>
      <c r="H60" s="7"/>
      <c r="I60" s="7"/>
      <c r="J60" s="7"/>
      <c r="Q60" s="7"/>
      <c r="R60" s="7"/>
      <c r="S60" s="7"/>
      <c r="T60" s="8"/>
      <c r="V60" s="6"/>
    </row>
    <row r="61" spans="1:25" x14ac:dyDescent="0.3">
      <c r="A61" s="13" t="s">
        <v>79</v>
      </c>
      <c r="B61" s="2" t="s">
        <v>39</v>
      </c>
      <c r="C61" s="18" t="s">
        <v>4</v>
      </c>
      <c r="D61" s="19">
        <v>19</v>
      </c>
      <c r="E61" s="7"/>
      <c r="F61" s="7"/>
      <c r="G61" s="7"/>
      <c r="H61" s="7"/>
      <c r="I61" s="7"/>
      <c r="J61" s="7"/>
      <c r="Q61" s="7"/>
      <c r="R61" s="7"/>
      <c r="S61" s="7"/>
      <c r="T61" s="8"/>
      <c r="V61" s="6"/>
    </row>
    <row r="62" spans="1:25" ht="30.05" x14ac:dyDescent="0.3">
      <c r="A62" s="13" t="s">
        <v>44</v>
      </c>
      <c r="B62" s="2" t="s">
        <v>132</v>
      </c>
      <c r="C62" s="18" t="s">
        <v>4</v>
      </c>
      <c r="D62" s="19">
        <v>19</v>
      </c>
      <c r="E62" s="7"/>
      <c r="F62" s="7"/>
      <c r="G62" s="7"/>
      <c r="H62" s="7"/>
      <c r="I62" s="7"/>
      <c r="J62" s="7"/>
      <c r="Q62" s="7"/>
      <c r="R62" s="7"/>
      <c r="S62" s="7"/>
      <c r="T62" s="8"/>
      <c r="V62" s="6"/>
    </row>
    <row r="63" spans="1:25" x14ac:dyDescent="0.3">
      <c r="A63" s="13"/>
      <c r="B63" s="2" t="s">
        <v>133</v>
      </c>
      <c r="C63" s="18" t="s">
        <v>20</v>
      </c>
      <c r="D63" s="19">
        <f>0.25*19</f>
        <v>4.75</v>
      </c>
      <c r="E63" s="7"/>
      <c r="F63" s="7"/>
      <c r="G63" s="7"/>
      <c r="H63" s="7"/>
      <c r="I63" s="7"/>
      <c r="J63" s="7"/>
      <c r="M63" s="29"/>
      <c r="Q63" s="7"/>
      <c r="R63" s="7"/>
      <c r="S63" s="7"/>
      <c r="T63" s="30"/>
      <c r="V63" s="6"/>
    </row>
    <row r="64" spans="1:25" x14ac:dyDescent="0.3">
      <c r="A64" s="13" t="s">
        <v>45</v>
      </c>
      <c r="B64" s="2" t="s">
        <v>83</v>
      </c>
      <c r="C64" s="18" t="s">
        <v>2</v>
      </c>
      <c r="D64" s="19">
        <v>0.1</v>
      </c>
      <c r="E64" s="7"/>
      <c r="F64" s="7"/>
      <c r="G64" s="7"/>
      <c r="H64" s="7"/>
      <c r="I64" s="7"/>
      <c r="J64" s="7"/>
      <c r="Q64" s="7"/>
      <c r="R64" s="7"/>
      <c r="S64" s="7"/>
      <c r="T64" s="8"/>
      <c r="V64" s="6"/>
    </row>
    <row r="65" spans="1:22" x14ac:dyDescent="0.3">
      <c r="A65" s="13"/>
      <c r="B65" s="2" t="s">
        <v>134</v>
      </c>
      <c r="C65" s="18" t="s">
        <v>2</v>
      </c>
      <c r="D65" s="19">
        <v>0.1</v>
      </c>
      <c r="E65" s="7"/>
      <c r="F65" s="7"/>
      <c r="G65" s="7"/>
      <c r="H65" s="7"/>
      <c r="I65" s="7"/>
      <c r="J65" s="7"/>
      <c r="M65" s="29"/>
      <c r="Q65" s="7"/>
      <c r="R65" s="7"/>
      <c r="S65" s="7"/>
      <c r="T65" s="30"/>
      <c r="V65" s="6"/>
    </row>
    <row r="66" spans="1:22" ht="19.45" customHeight="1" x14ac:dyDescent="0.3">
      <c r="A66" s="13" t="s">
        <v>46</v>
      </c>
      <c r="B66" s="2" t="s">
        <v>41</v>
      </c>
      <c r="C66" s="18" t="s">
        <v>18</v>
      </c>
      <c r="D66" s="19">
        <v>40</v>
      </c>
      <c r="E66" s="7"/>
      <c r="F66" s="7"/>
      <c r="G66" s="7"/>
      <c r="H66" s="7"/>
      <c r="I66" s="7"/>
      <c r="J66" s="7"/>
      <c r="Q66" s="7"/>
      <c r="R66" s="7"/>
      <c r="S66" s="7"/>
      <c r="T66" s="8"/>
      <c r="V66" s="6"/>
    </row>
    <row r="67" spans="1:22" ht="19.45" customHeight="1" x14ac:dyDescent="0.3">
      <c r="A67" s="13"/>
      <c r="B67" s="2" t="s">
        <v>135</v>
      </c>
      <c r="C67" s="18" t="s">
        <v>18</v>
      </c>
      <c r="D67" s="19">
        <v>40</v>
      </c>
      <c r="E67" s="7"/>
      <c r="F67" s="7"/>
      <c r="G67" s="7"/>
      <c r="H67" s="7"/>
      <c r="I67" s="7"/>
      <c r="J67" s="7"/>
      <c r="M67" s="29"/>
      <c r="Q67" s="7"/>
      <c r="R67" s="7"/>
      <c r="S67" s="7"/>
      <c r="T67" s="30"/>
      <c r="V67" s="6"/>
    </row>
    <row r="68" spans="1:22" x14ac:dyDescent="0.3">
      <c r="A68" s="13" t="s">
        <v>49</v>
      </c>
      <c r="B68" s="2" t="s">
        <v>40</v>
      </c>
      <c r="C68" s="18" t="s">
        <v>18</v>
      </c>
      <c r="D68" s="19">
        <v>80</v>
      </c>
      <c r="E68" s="7"/>
      <c r="F68" s="7"/>
      <c r="G68" s="7"/>
      <c r="H68" s="7"/>
      <c r="I68" s="7"/>
      <c r="J68" s="7"/>
      <c r="Q68" s="7"/>
      <c r="R68" s="7"/>
      <c r="S68" s="7"/>
      <c r="T68" s="8"/>
      <c r="V68" s="6"/>
    </row>
    <row r="69" spans="1:22" x14ac:dyDescent="0.3">
      <c r="A69" s="13"/>
      <c r="B69" s="2" t="s">
        <v>136</v>
      </c>
      <c r="C69" s="18" t="s">
        <v>18</v>
      </c>
      <c r="D69" s="19">
        <v>80</v>
      </c>
      <c r="E69" s="7"/>
      <c r="F69" s="7"/>
      <c r="G69" s="7"/>
      <c r="H69" s="7"/>
      <c r="I69" s="7"/>
      <c r="J69" s="7"/>
      <c r="M69" s="29"/>
      <c r="Q69" s="7"/>
      <c r="R69" s="7"/>
      <c r="S69" s="7"/>
      <c r="T69" s="30"/>
      <c r="V69" s="6"/>
    </row>
    <row r="70" spans="1:22" ht="30.05" x14ac:dyDescent="0.3">
      <c r="A70" s="13" t="s">
        <v>51</v>
      </c>
      <c r="B70" s="2" t="s">
        <v>81</v>
      </c>
      <c r="C70" s="18" t="s">
        <v>4</v>
      </c>
      <c r="D70" s="19">
        <v>19</v>
      </c>
      <c r="E70" s="7"/>
      <c r="F70" s="7"/>
      <c r="G70" s="7"/>
      <c r="H70" s="7"/>
      <c r="I70" s="7"/>
      <c r="J70" s="7"/>
      <c r="M70" s="5"/>
      <c r="Q70" s="7"/>
      <c r="R70" s="7"/>
      <c r="S70" s="7"/>
      <c r="T70" s="23"/>
      <c r="V70" s="6"/>
    </row>
    <row r="71" spans="1:22" x14ac:dyDescent="0.3">
      <c r="A71" s="13"/>
      <c r="B71" s="2" t="s">
        <v>137</v>
      </c>
      <c r="C71" s="18" t="s">
        <v>20</v>
      </c>
      <c r="D71" s="19" t="s">
        <v>138</v>
      </c>
      <c r="E71" s="7"/>
      <c r="F71" s="7"/>
      <c r="G71" s="7"/>
      <c r="H71" s="7"/>
      <c r="I71" s="7"/>
      <c r="J71" s="7"/>
      <c r="M71" s="29"/>
      <c r="Q71" s="7"/>
      <c r="R71" s="7"/>
      <c r="S71" s="7"/>
      <c r="T71" s="30"/>
      <c r="V71" s="6"/>
    </row>
    <row r="72" spans="1:22" x14ac:dyDescent="0.3">
      <c r="A72" s="13"/>
      <c r="B72" s="2" t="s">
        <v>139</v>
      </c>
      <c r="C72" s="18" t="s">
        <v>1</v>
      </c>
      <c r="D72" s="19" t="s">
        <v>55</v>
      </c>
      <c r="E72" s="7"/>
      <c r="F72" s="7"/>
      <c r="G72" s="7"/>
      <c r="H72" s="7"/>
      <c r="I72" s="7"/>
      <c r="J72" s="7"/>
      <c r="M72" s="29"/>
      <c r="Q72" s="7"/>
      <c r="R72" s="7"/>
      <c r="S72" s="7"/>
      <c r="T72" s="30"/>
      <c r="V72" s="6"/>
    </row>
    <row r="73" spans="1:22" ht="45.1" x14ac:dyDescent="0.3">
      <c r="A73" s="13" t="s">
        <v>52</v>
      </c>
      <c r="B73" s="2" t="s">
        <v>80</v>
      </c>
      <c r="C73" s="18" t="s">
        <v>20</v>
      </c>
      <c r="D73" s="19">
        <v>32.451999999999998</v>
      </c>
      <c r="E73" s="7"/>
      <c r="F73" s="7"/>
      <c r="G73" s="7"/>
      <c r="H73" s="7"/>
      <c r="I73" s="7"/>
      <c r="J73" s="7"/>
      <c r="M73" s="5"/>
      <c r="Q73" s="7"/>
      <c r="R73" s="7"/>
      <c r="S73" s="7"/>
      <c r="T73" s="23"/>
      <c r="V73" s="6"/>
    </row>
    <row r="74" spans="1:22" x14ac:dyDescent="0.3">
      <c r="A74" s="13"/>
      <c r="B74" s="2" t="s">
        <v>140</v>
      </c>
      <c r="C74" s="18" t="s">
        <v>20</v>
      </c>
      <c r="D74" s="19">
        <v>32.451999999999998</v>
      </c>
      <c r="E74" s="7"/>
      <c r="F74" s="7"/>
      <c r="G74" s="7"/>
      <c r="H74" s="7"/>
      <c r="I74" s="7"/>
      <c r="J74" s="7"/>
      <c r="M74" s="29"/>
      <c r="Q74" s="7"/>
      <c r="R74" s="7"/>
      <c r="S74" s="7"/>
      <c r="T74" s="30"/>
      <c r="V74" s="6"/>
    </row>
    <row r="75" spans="1:22" ht="30.05" x14ac:dyDescent="0.3">
      <c r="A75" s="13" t="s">
        <v>53</v>
      </c>
      <c r="B75" s="2" t="s">
        <v>42</v>
      </c>
      <c r="C75" s="18" t="s">
        <v>20</v>
      </c>
      <c r="D75" s="19">
        <f>25*19</f>
        <v>475</v>
      </c>
      <c r="E75" s="7"/>
      <c r="F75" s="7"/>
      <c r="G75" s="7"/>
      <c r="H75" s="7"/>
      <c r="I75" s="7"/>
      <c r="J75" s="7"/>
      <c r="Q75" s="7"/>
      <c r="R75" s="7"/>
      <c r="S75" s="7"/>
      <c r="T75" s="8"/>
      <c r="V75" s="6"/>
    </row>
    <row r="76" spans="1:22" x14ac:dyDescent="0.3">
      <c r="A76" s="13"/>
      <c r="B76" s="2" t="s">
        <v>141</v>
      </c>
      <c r="C76" s="18" t="s">
        <v>20</v>
      </c>
      <c r="D76" s="19">
        <f>25*19</f>
        <v>475</v>
      </c>
      <c r="E76" s="7"/>
      <c r="F76" s="7"/>
      <c r="G76" s="7"/>
      <c r="H76" s="7"/>
      <c r="I76" s="7"/>
      <c r="J76" s="7"/>
      <c r="M76" s="29"/>
      <c r="Q76" s="7"/>
      <c r="R76" s="7"/>
      <c r="S76" s="7"/>
      <c r="T76" s="30"/>
      <c r="V76" s="6"/>
    </row>
    <row r="77" spans="1:22" ht="30.05" x14ac:dyDescent="0.3">
      <c r="A77" s="13" t="s">
        <v>54</v>
      </c>
      <c r="B77" s="2" t="s">
        <v>43</v>
      </c>
      <c r="C77" s="18" t="s">
        <v>2</v>
      </c>
      <c r="D77" s="19">
        <v>0.25</v>
      </c>
      <c r="E77" s="7"/>
      <c r="F77" s="7"/>
      <c r="G77" s="7"/>
      <c r="H77" s="7"/>
      <c r="I77" s="7"/>
      <c r="J77" s="7"/>
      <c r="Q77" s="7"/>
      <c r="R77" s="7"/>
      <c r="S77" s="7"/>
      <c r="T77" s="8"/>
      <c r="V77" s="6"/>
    </row>
    <row r="78" spans="1:22" x14ac:dyDescent="0.3">
      <c r="A78" s="13" t="s">
        <v>55</v>
      </c>
      <c r="B78" s="2" t="s">
        <v>47</v>
      </c>
      <c r="C78" s="18" t="s">
        <v>4</v>
      </c>
      <c r="D78" s="19">
        <v>22</v>
      </c>
      <c r="E78" s="7"/>
      <c r="F78" s="7"/>
      <c r="G78" s="7"/>
      <c r="H78" s="7"/>
      <c r="I78" s="7"/>
      <c r="J78" s="7"/>
      <c r="Q78" s="7"/>
      <c r="R78" s="7"/>
      <c r="S78" s="7"/>
      <c r="T78" s="8"/>
      <c r="V78" s="6"/>
    </row>
    <row r="79" spans="1:22" x14ac:dyDescent="0.3">
      <c r="A79" s="13" t="s">
        <v>85</v>
      </c>
      <c r="B79" s="4" t="s">
        <v>9</v>
      </c>
      <c r="C79" s="18" t="s">
        <v>4</v>
      </c>
      <c r="D79" s="18">
        <v>22</v>
      </c>
      <c r="E79" s="7"/>
      <c r="F79" s="7"/>
      <c r="G79" s="7"/>
      <c r="H79" s="7"/>
      <c r="I79" s="7"/>
      <c r="J79" s="7"/>
      <c r="Q79" s="7"/>
      <c r="R79" s="7"/>
      <c r="S79" s="7"/>
      <c r="T79" s="8"/>
      <c r="V79" s="6"/>
    </row>
    <row r="80" spans="1:22" x14ac:dyDescent="0.3">
      <c r="A80" s="13" t="s">
        <v>86</v>
      </c>
      <c r="B80" s="11" t="s">
        <v>10</v>
      </c>
      <c r="C80" s="18" t="s">
        <v>4</v>
      </c>
      <c r="D80" s="18">
        <v>44</v>
      </c>
      <c r="E80" s="7"/>
      <c r="F80" s="7"/>
      <c r="G80" s="7"/>
      <c r="H80" s="7"/>
      <c r="I80" s="7"/>
      <c r="J80" s="7"/>
      <c r="Q80" s="7"/>
      <c r="R80" s="7"/>
      <c r="S80" s="7"/>
      <c r="T80" s="8"/>
      <c r="V80" s="6"/>
    </row>
    <row r="81" spans="1:22" x14ac:dyDescent="0.3">
      <c r="A81" s="13" t="s">
        <v>87</v>
      </c>
      <c r="B81" s="11" t="s">
        <v>11</v>
      </c>
      <c r="C81" s="18" t="s">
        <v>4</v>
      </c>
      <c r="D81" s="18">
        <v>22</v>
      </c>
      <c r="E81" s="7"/>
      <c r="F81" s="7"/>
      <c r="G81" s="7"/>
      <c r="H81" s="7"/>
      <c r="I81" s="7"/>
      <c r="J81" s="7"/>
      <c r="Q81" s="7"/>
      <c r="R81" s="7"/>
      <c r="S81" s="7"/>
      <c r="T81" s="8"/>
      <c r="V81" s="6"/>
    </row>
    <row r="82" spans="1:22" x14ac:dyDescent="0.3">
      <c r="A82" s="13" t="s">
        <v>88</v>
      </c>
      <c r="B82" s="11" t="s">
        <v>12</v>
      </c>
      <c r="C82" s="18" t="s">
        <v>4</v>
      </c>
      <c r="D82" s="18">
        <v>45</v>
      </c>
      <c r="E82" s="7"/>
      <c r="F82" s="7"/>
      <c r="G82" s="7"/>
      <c r="H82" s="7"/>
      <c r="I82" s="7"/>
      <c r="J82" s="7"/>
      <c r="Q82" s="7"/>
      <c r="R82" s="7"/>
      <c r="S82" s="7"/>
      <c r="T82" s="8"/>
      <c r="V82" s="6"/>
    </row>
    <row r="83" spans="1:22" x14ac:dyDescent="0.3">
      <c r="A83" s="13" t="s">
        <v>89</v>
      </c>
      <c r="B83" s="11" t="s">
        <v>13</v>
      </c>
      <c r="C83" s="18" t="s">
        <v>4</v>
      </c>
      <c r="D83" s="18">
        <v>22</v>
      </c>
      <c r="E83" s="7"/>
      <c r="F83" s="7"/>
      <c r="G83" s="7"/>
      <c r="H83" s="7"/>
      <c r="I83" s="7"/>
      <c r="J83" s="7"/>
      <c r="Q83" s="7"/>
      <c r="R83" s="7"/>
      <c r="S83" s="7"/>
      <c r="T83" s="8"/>
      <c r="V83" s="6"/>
    </row>
    <row r="84" spans="1:22" x14ac:dyDescent="0.3">
      <c r="A84" s="13" t="s">
        <v>90</v>
      </c>
      <c r="B84" s="4" t="s">
        <v>5</v>
      </c>
      <c r="C84" s="18" t="s">
        <v>4</v>
      </c>
      <c r="D84" s="18">
        <f>37-16</f>
        <v>21</v>
      </c>
      <c r="E84" s="7"/>
      <c r="F84" s="7"/>
      <c r="G84" s="7"/>
      <c r="H84" s="7"/>
      <c r="I84" s="7"/>
      <c r="J84" s="7"/>
      <c r="Q84" s="7"/>
      <c r="R84" s="7"/>
      <c r="S84" s="7"/>
      <c r="T84" s="8"/>
      <c r="V84" s="6"/>
    </row>
    <row r="85" spans="1:22" x14ac:dyDescent="0.3">
      <c r="A85" s="13" t="s">
        <v>91</v>
      </c>
      <c r="B85" s="11" t="s">
        <v>14</v>
      </c>
      <c r="C85" s="18" t="s">
        <v>4</v>
      </c>
      <c r="D85" s="18">
        <f>25-21</f>
        <v>4</v>
      </c>
      <c r="E85" s="7"/>
      <c r="F85" s="7"/>
      <c r="G85" s="7"/>
      <c r="H85" s="7"/>
      <c r="I85" s="7"/>
      <c r="J85" s="7"/>
      <c r="Q85" s="7"/>
      <c r="R85" s="7"/>
      <c r="S85" s="7"/>
      <c r="T85" s="8"/>
      <c r="V85" s="6"/>
    </row>
    <row r="86" spans="1:22" x14ac:dyDescent="0.3">
      <c r="A86" s="13" t="s">
        <v>92</v>
      </c>
      <c r="B86" s="11" t="s">
        <v>15</v>
      </c>
      <c r="C86" s="18" t="s">
        <v>4</v>
      </c>
      <c r="D86" s="18">
        <v>22</v>
      </c>
      <c r="E86" s="7"/>
      <c r="F86" s="7"/>
      <c r="G86" s="7"/>
      <c r="H86" s="7"/>
      <c r="I86" s="7"/>
      <c r="J86" s="7"/>
      <c r="Q86" s="7"/>
      <c r="R86" s="7"/>
      <c r="S86" s="7"/>
      <c r="T86" s="8"/>
      <c r="V86" s="6"/>
    </row>
    <row r="87" spans="1:22" x14ac:dyDescent="0.3">
      <c r="A87" s="13" t="s">
        <v>93</v>
      </c>
      <c r="B87" s="11" t="s">
        <v>50</v>
      </c>
      <c r="C87" s="18" t="s">
        <v>4</v>
      </c>
      <c r="D87" s="18">
        <v>132</v>
      </c>
      <c r="E87" s="7"/>
      <c r="F87" s="7"/>
      <c r="G87" s="7"/>
      <c r="H87" s="7"/>
      <c r="I87" s="7"/>
      <c r="J87" s="7"/>
      <c r="Q87" s="7"/>
      <c r="R87" s="7"/>
      <c r="S87" s="7"/>
      <c r="T87" s="8"/>
      <c r="V87" s="6"/>
    </row>
    <row r="88" spans="1:22" x14ac:dyDescent="0.3">
      <c r="A88" s="13" t="s">
        <v>94</v>
      </c>
      <c r="B88" s="2" t="s">
        <v>67</v>
      </c>
      <c r="C88" s="18" t="s">
        <v>4</v>
      </c>
      <c r="D88" s="19">
        <v>6</v>
      </c>
      <c r="E88" s="7"/>
      <c r="F88" s="7"/>
      <c r="G88" s="7"/>
      <c r="H88" s="7"/>
      <c r="I88" s="7"/>
      <c r="J88" s="7"/>
      <c r="Q88" s="7"/>
      <c r="R88" s="7"/>
      <c r="S88" s="7"/>
      <c r="T88" s="8"/>
      <c r="V88" s="6"/>
    </row>
    <row r="89" spans="1:22" x14ac:dyDescent="0.3">
      <c r="A89" s="13" t="s">
        <v>95</v>
      </c>
      <c r="B89" s="2" t="s">
        <v>70</v>
      </c>
      <c r="C89" s="18" t="s">
        <v>4</v>
      </c>
      <c r="D89" s="19">
        <v>1</v>
      </c>
      <c r="E89" s="7"/>
      <c r="F89" s="7"/>
      <c r="G89" s="7"/>
      <c r="H89" s="7"/>
      <c r="I89" s="7"/>
      <c r="J89" s="7"/>
      <c r="Q89" s="7"/>
      <c r="R89" s="7"/>
      <c r="S89" s="7"/>
      <c r="T89" s="8"/>
      <c r="V89" s="6"/>
    </row>
    <row r="90" spans="1:22" x14ac:dyDescent="0.3">
      <c r="A90" s="13" t="s">
        <v>96</v>
      </c>
      <c r="B90" s="2" t="s">
        <v>71</v>
      </c>
      <c r="C90" s="18" t="s">
        <v>4</v>
      </c>
      <c r="D90" s="19">
        <v>4</v>
      </c>
      <c r="E90" s="7"/>
      <c r="F90" s="7"/>
      <c r="G90" s="7"/>
      <c r="H90" s="7"/>
      <c r="I90" s="7"/>
      <c r="J90" s="7"/>
      <c r="Q90" s="7"/>
      <c r="R90" s="7"/>
      <c r="S90" s="7"/>
      <c r="T90" s="8"/>
      <c r="V90" s="6"/>
    </row>
    <row r="91" spans="1:22" x14ac:dyDescent="0.3">
      <c r="A91" s="13" t="s">
        <v>97</v>
      </c>
      <c r="B91" s="2" t="s">
        <v>68</v>
      </c>
      <c r="C91" s="18" t="s">
        <v>4</v>
      </c>
      <c r="D91" s="19">
        <v>2</v>
      </c>
      <c r="E91" s="7"/>
      <c r="F91" s="7"/>
      <c r="G91" s="7"/>
      <c r="H91" s="7"/>
      <c r="I91" s="7"/>
      <c r="J91" s="7"/>
      <c r="Q91" s="7"/>
      <c r="R91" s="7"/>
      <c r="S91" s="7"/>
      <c r="T91" s="8"/>
      <c r="V91" s="6"/>
    </row>
    <row r="92" spans="1:22" x14ac:dyDescent="0.3">
      <c r="A92" s="13" t="s">
        <v>98</v>
      </c>
      <c r="B92" s="2" t="s">
        <v>69</v>
      </c>
      <c r="C92" s="18" t="s">
        <v>4</v>
      </c>
      <c r="D92" s="19">
        <v>9</v>
      </c>
      <c r="E92" s="7"/>
      <c r="F92" s="7"/>
      <c r="G92" s="7"/>
      <c r="H92" s="7"/>
      <c r="I92" s="7"/>
      <c r="J92" s="7"/>
      <c r="Q92" s="7"/>
      <c r="R92" s="7"/>
      <c r="S92" s="7"/>
      <c r="T92" s="8"/>
      <c r="V92" s="6"/>
    </row>
    <row r="93" spans="1:22" ht="30.05" x14ac:dyDescent="0.3">
      <c r="A93" s="13" t="s">
        <v>56</v>
      </c>
      <c r="B93" s="2" t="s">
        <v>132</v>
      </c>
      <c r="C93" s="18" t="s">
        <v>4</v>
      </c>
      <c r="D93" s="19">
        <v>50</v>
      </c>
      <c r="E93" s="7"/>
      <c r="F93" s="7"/>
      <c r="G93" s="7"/>
      <c r="H93" s="7"/>
      <c r="I93" s="7"/>
      <c r="J93" s="7"/>
      <c r="Q93" s="7"/>
      <c r="R93" s="7"/>
      <c r="S93" s="7"/>
      <c r="T93" s="8"/>
      <c r="V93" s="6"/>
    </row>
    <row r="94" spans="1:22" x14ac:dyDescent="0.3">
      <c r="A94" s="13"/>
      <c r="B94" s="2" t="s">
        <v>133</v>
      </c>
      <c r="C94" s="18" t="s">
        <v>20</v>
      </c>
      <c r="D94" s="19">
        <f>50*0.25</f>
        <v>12.5</v>
      </c>
      <c r="E94" s="7"/>
      <c r="F94" s="7"/>
      <c r="G94" s="7"/>
      <c r="H94" s="7"/>
      <c r="I94" s="7"/>
      <c r="J94" s="7"/>
      <c r="M94" s="29"/>
      <c r="Q94" s="7"/>
      <c r="R94" s="7"/>
      <c r="S94" s="7"/>
      <c r="T94" s="30"/>
      <c r="V94" s="6"/>
    </row>
    <row r="95" spans="1:22" ht="30.05" x14ac:dyDescent="0.3">
      <c r="A95" s="13" t="s">
        <v>57</v>
      </c>
      <c r="B95" s="2" t="s">
        <v>142</v>
      </c>
      <c r="C95" s="18" t="s">
        <v>4</v>
      </c>
      <c r="D95" s="19">
        <v>6</v>
      </c>
      <c r="E95" s="7"/>
      <c r="F95" s="7"/>
      <c r="G95" s="7"/>
      <c r="H95" s="7"/>
      <c r="I95" s="7"/>
      <c r="J95" s="7"/>
      <c r="Q95" s="7"/>
      <c r="R95" s="7"/>
      <c r="S95" s="7"/>
      <c r="T95" s="8"/>
      <c r="V95" s="6"/>
    </row>
    <row r="96" spans="1:22" x14ac:dyDescent="0.3">
      <c r="A96" s="13"/>
      <c r="B96" s="2" t="s">
        <v>143</v>
      </c>
      <c r="C96" s="18" t="s">
        <v>20</v>
      </c>
      <c r="D96" s="19">
        <f>6*0.25</f>
        <v>1.5</v>
      </c>
      <c r="E96" s="7"/>
      <c r="F96" s="7"/>
      <c r="G96" s="7"/>
      <c r="H96" s="7"/>
      <c r="I96" s="7"/>
      <c r="J96" s="7"/>
      <c r="M96" s="29"/>
      <c r="Q96" s="7"/>
      <c r="R96" s="7"/>
      <c r="S96" s="7"/>
      <c r="T96" s="30"/>
      <c r="V96" s="6"/>
    </row>
    <row r="97" spans="1:22" ht="30.05" x14ac:dyDescent="0.3">
      <c r="A97" s="13" t="s">
        <v>58</v>
      </c>
      <c r="B97" s="2" t="s">
        <v>144</v>
      </c>
      <c r="C97" s="18" t="s">
        <v>4</v>
      </c>
      <c r="D97" s="19">
        <v>2</v>
      </c>
      <c r="E97" s="7"/>
      <c r="F97" s="7"/>
      <c r="G97" s="7"/>
      <c r="H97" s="7"/>
      <c r="I97" s="7"/>
      <c r="J97" s="7"/>
      <c r="Q97" s="7"/>
      <c r="R97" s="7"/>
      <c r="S97" s="7"/>
      <c r="T97" s="8"/>
      <c r="V97" s="6"/>
    </row>
    <row r="98" spans="1:22" x14ac:dyDescent="0.3">
      <c r="A98" s="13"/>
      <c r="B98" s="2" t="s">
        <v>145</v>
      </c>
      <c r="C98" s="18" t="s">
        <v>20</v>
      </c>
      <c r="D98" s="19">
        <v>0.5</v>
      </c>
      <c r="E98" s="7"/>
      <c r="F98" s="7"/>
      <c r="G98" s="7"/>
      <c r="H98" s="7"/>
      <c r="I98" s="7"/>
      <c r="J98" s="7"/>
      <c r="M98" s="29"/>
      <c r="Q98" s="7"/>
      <c r="R98" s="7"/>
      <c r="S98" s="7"/>
      <c r="T98" s="30"/>
      <c r="V98" s="6"/>
    </row>
    <row r="99" spans="1:22" ht="30.05" x14ac:dyDescent="0.3">
      <c r="A99" s="13" t="s">
        <v>59</v>
      </c>
      <c r="B99" s="2" t="s">
        <v>146</v>
      </c>
      <c r="C99" s="18" t="s">
        <v>4</v>
      </c>
      <c r="D99" s="19">
        <v>4</v>
      </c>
      <c r="E99" s="7"/>
      <c r="F99" s="7"/>
      <c r="G99" s="7"/>
      <c r="H99" s="7"/>
      <c r="I99" s="7"/>
      <c r="J99" s="7"/>
      <c r="Q99" s="7"/>
      <c r="R99" s="7"/>
      <c r="S99" s="7"/>
      <c r="T99" s="8"/>
      <c r="V99" s="6"/>
    </row>
    <row r="100" spans="1:22" x14ac:dyDescent="0.3">
      <c r="A100" s="13"/>
      <c r="B100" s="2" t="s">
        <v>147</v>
      </c>
      <c r="C100" s="18"/>
      <c r="D100" s="19">
        <f>4*0.25</f>
        <v>1</v>
      </c>
      <c r="E100" s="7"/>
      <c r="F100" s="7"/>
      <c r="G100" s="7"/>
      <c r="H100" s="7"/>
      <c r="I100" s="7"/>
      <c r="J100" s="7"/>
      <c r="M100" s="29"/>
      <c r="Q100" s="7"/>
      <c r="R100" s="7"/>
      <c r="S100" s="7"/>
      <c r="T100" s="30"/>
      <c r="V100" s="6"/>
    </row>
    <row r="101" spans="1:22" x14ac:dyDescent="0.3">
      <c r="A101" s="13" t="s">
        <v>60</v>
      </c>
      <c r="B101" s="2" t="s">
        <v>83</v>
      </c>
      <c r="C101" s="18" t="s">
        <v>2</v>
      </c>
      <c r="D101" s="19">
        <v>0.1</v>
      </c>
      <c r="E101" s="7"/>
      <c r="F101" s="7"/>
      <c r="G101" s="7"/>
      <c r="H101" s="7"/>
      <c r="I101" s="7"/>
      <c r="J101" s="7"/>
      <c r="Q101" s="7"/>
      <c r="R101" s="7"/>
      <c r="S101" s="7"/>
      <c r="T101" s="8"/>
      <c r="V101" s="6"/>
    </row>
    <row r="102" spans="1:22" x14ac:dyDescent="0.3">
      <c r="A102" s="13"/>
      <c r="B102" s="2" t="s">
        <v>134</v>
      </c>
      <c r="C102" s="18" t="s">
        <v>2</v>
      </c>
      <c r="D102" s="19">
        <v>0.1</v>
      </c>
      <c r="E102" s="7"/>
      <c r="F102" s="7"/>
      <c r="G102" s="7"/>
      <c r="H102" s="7"/>
      <c r="I102" s="7"/>
      <c r="J102" s="7"/>
      <c r="M102" s="29"/>
      <c r="Q102" s="7"/>
      <c r="R102" s="7"/>
      <c r="S102" s="7"/>
      <c r="T102" s="30"/>
      <c r="V102" s="6"/>
    </row>
    <row r="103" spans="1:22" x14ac:dyDescent="0.3">
      <c r="A103" s="13" t="s">
        <v>61</v>
      </c>
      <c r="B103" s="2" t="s">
        <v>41</v>
      </c>
      <c r="C103" s="18" t="s">
        <v>18</v>
      </c>
      <c r="D103" s="19">
        <v>65</v>
      </c>
      <c r="E103" s="7"/>
      <c r="F103" s="7"/>
      <c r="G103" s="7"/>
      <c r="H103" s="7"/>
      <c r="I103" s="7"/>
      <c r="J103" s="7"/>
      <c r="Q103" s="7"/>
      <c r="R103" s="7"/>
      <c r="S103" s="7"/>
      <c r="T103" s="8"/>
      <c r="V103" s="6"/>
    </row>
    <row r="104" spans="1:22" x14ac:dyDescent="0.3">
      <c r="A104" s="13"/>
      <c r="B104" s="2" t="s">
        <v>135</v>
      </c>
      <c r="C104" s="18" t="s">
        <v>18</v>
      </c>
      <c r="D104" s="19">
        <v>65</v>
      </c>
      <c r="E104" s="7"/>
      <c r="F104" s="7"/>
      <c r="G104" s="7"/>
      <c r="H104" s="7"/>
      <c r="I104" s="7"/>
      <c r="J104" s="7"/>
      <c r="M104" s="29"/>
      <c r="Q104" s="7"/>
      <c r="R104" s="7"/>
      <c r="S104" s="7"/>
      <c r="T104" s="30"/>
      <c r="V104" s="6"/>
    </row>
    <row r="105" spans="1:22" x14ac:dyDescent="0.3">
      <c r="A105" s="13" t="s">
        <v>62</v>
      </c>
      <c r="B105" s="2" t="s">
        <v>40</v>
      </c>
      <c r="C105" s="18" t="s">
        <v>18</v>
      </c>
      <c r="D105" s="19">
        <v>130</v>
      </c>
      <c r="E105" s="7"/>
      <c r="F105" s="7"/>
      <c r="G105" s="7"/>
      <c r="H105" s="7"/>
      <c r="I105" s="7"/>
      <c r="J105" s="7"/>
      <c r="Q105" s="7"/>
      <c r="R105" s="7"/>
      <c r="S105" s="7"/>
      <c r="T105" s="8"/>
      <c r="V105" s="6"/>
    </row>
    <row r="106" spans="1:22" x14ac:dyDescent="0.3">
      <c r="A106" s="13"/>
      <c r="B106" s="2" t="s">
        <v>136</v>
      </c>
      <c r="C106" s="18" t="s">
        <v>18</v>
      </c>
      <c r="D106" s="19">
        <v>130</v>
      </c>
      <c r="E106" s="7"/>
      <c r="F106" s="7"/>
      <c r="G106" s="7"/>
      <c r="H106" s="7"/>
      <c r="I106" s="7"/>
      <c r="J106" s="7"/>
      <c r="M106" s="29"/>
      <c r="Q106" s="7"/>
      <c r="R106" s="7"/>
      <c r="S106" s="7"/>
      <c r="T106" s="30"/>
      <c r="V106" s="6"/>
    </row>
    <row r="107" spans="1:22" ht="30.05" x14ac:dyDescent="0.3">
      <c r="A107" s="13" t="s">
        <v>66</v>
      </c>
      <c r="B107" s="2" t="s">
        <v>82</v>
      </c>
      <c r="C107" s="18" t="s">
        <v>20</v>
      </c>
      <c r="D107" s="19">
        <v>44.55</v>
      </c>
      <c r="E107" s="7"/>
      <c r="F107" s="7"/>
      <c r="G107" s="7"/>
      <c r="H107" s="7"/>
      <c r="I107" s="7"/>
      <c r="J107" s="7"/>
      <c r="M107" s="5"/>
      <c r="Q107" s="7"/>
      <c r="R107" s="7"/>
      <c r="S107" s="7"/>
      <c r="T107" s="23"/>
      <c r="V107" s="6"/>
    </row>
    <row r="108" spans="1:22" x14ac:dyDescent="0.3">
      <c r="A108" s="13"/>
      <c r="B108" s="2" t="s">
        <v>140</v>
      </c>
      <c r="C108" s="18" t="s">
        <v>20</v>
      </c>
      <c r="D108" s="19">
        <v>44.55</v>
      </c>
      <c r="E108" s="7"/>
      <c r="F108" s="7"/>
      <c r="G108" s="7"/>
      <c r="H108" s="7"/>
      <c r="I108" s="7"/>
      <c r="J108" s="7"/>
      <c r="M108" s="29"/>
      <c r="Q108" s="7"/>
      <c r="R108" s="7"/>
      <c r="S108" s="7"/>
      <c r="T108" s="30"/>
      <c r="V108" s="6"/>
    </row>
    <row r="109" spans="1:22" ht="30.05" x14ac:dyDescent="0.3">
      <c r="A109" s="13" t="s">
        <v>99</v>
      </c>
      <c r="B109" s="2" t="s">
        <v>42</v>
      </c>
      <c r="C109" s="18" t="s">
        <v>20</v>
      </c>
      <c r="D109" s="19">
        <v>510</v>
      </c>
      <c r="E109" s="7"/>
      <c r="F109" s="7"/>
      <c r="G109" s="7"/>
      <c r="H109" s="7"/>
      <c r="I109" s="7"/>
      <c r="J109" s="7"/>
      <c r="Q109" s="7"/>
      <c r="R109" s="7"/>
      <c r="S109" s="7"/>
      <c r="T109" s="8"/>
      <c r="V109" s="6"/>
    </row>
    <row r="110" spans="1:22" x14ac:dyDescent="0.3">
      <c r="A110" s="13"/>
      <c r="B110" s="2" t="s">
        <v>141</v>
      </c>
      <c r="C110" s="18" t="s">
        <v>20</v>
      </c>
      <c r="D110" s="19">
        <v>510</v>
      </c>
      <c r="E110" s="7"/>
      <c r="F110" s="7"/>
      <c r="G110" s="7"/>
      <c r="H110" s="7"/>
      <c r="I110" s="7"/>
      <c r="J110" s="7"/>
      <c r="M110" s="29"/>
      <c r="Q110" s="7"/>
      <c r="R110" s="7"/>
      <c r="S110" s="7"/>
      <c r="T110" s="30"/>
      <c r="V110" s="6"/>
    </row>
    <row r="111" spans="1:22" ht="30.05" x14ac:dyDescent="0.3">
      <c r="A111" s="13" t="s">
        <v>100</v>
      </c>
      <c r="B111" s="2" t="s">
        <v>43</v>
      </c>
      <c r="C111" s="18" t="s">
        <v>2</v>
      </c>
      <c r="D111" s="19">
        <v>0.3</v>
      </c>
      <c r="E111" s="7"/>
      <c r="F111" s="7"/>
      <c r="G111" s="7"/>
      <c r="H111" s="7"/>
      <c r="I111" s="7"/>
      <c r="J111" s="7"/>
      <c r="Q111" s="7"/>
      <c r="R111" s="7"/>
      <c r="S111" s="7"/>
      <c r="T111" s="8"/>
      <c r="V111" s="6"/>
    </row>
    <row r="112" spans="1:22" ht="30.05" x14ac:dyDescent="0.3">
      <c r="A112" s="13" t="s">
        <v>101</v>
      </c>
      <c r="B112" s="2" t="s">
        <v>26</v>
      </c>
      <c r="C112" s="18" t="s">
        <v>2</v>
      </c>
      <c r="D112" s="19">
        <v>70</v>
      </c>
      <c r="E112" s="7"/>
      <c r="F112" s="7"/>
      <c r="G112" s="7"/>
      <c r="H112" s="7"/>
      <c r="I112" s="7"/>
      <c r="J112" s="7"/>
      <c r="Q112" s="7"/>
      <c r="R112" s="7"/>
      <c r="S112" s="7"/>
      <c r="T112" s="8"/>
      <c r="V112" s="6"/>
    </row>
    <row r="113" spans="1:22" x14ac:dyDescent="0.3">
      <c r="A113" s="13"/>
      <c r="B113" s="2" t="s">
        <v>124</v>
      </c>
      <c r="C113" s="18" t="s">
        <v>2</v>
      </c>
      <c r="D113" s="19">
        <v>70</v>
      </c>
      <c r="E113" s="7"/>
      <c r="F113" s="7"/>
      <c r="G113" s="7"/>
      <c r="H113" s="7"/>
      <c r="I113" s="7"/>
      <c r="J113" s="7"/>
      <c r="M113" s="29"/>
      <c r="Q113" s="7"/>
      <c r="R113" s="7"/>
      <c r="S113" s="7"/>
      <c r="T113" s="30"/>
      <c r="V113" s="6"/>
    </row>
    <row r="114" spans="1:22" x14ac:dyDescent="0.3">
      <c r="A114" s="14"/>
      <c r="B114" s="25" t="s">
        <v>113</v>
      </c>
      <c r="C114" s="20"/>
      <c r="D114" s="20"/>
      <c r="E114" s="7"/>
      <c r="F114" s="7"/>
      <c r="G114" s="7"/>
      <c r="H114" s="7"/>
      <c r="I114" s="7"/>
      <c r="J114" s="7"/>
      <c r="Q114" s="7"/>
      <c r="R114" s="7"/>
      <c r="S114" s="7"/>
      <c r="T114" s="8"/>
      <c r="V114" s="6"/>
    </row>
    <row r="115" spans="1:22" ht="48.25" x14ac:dyDescent="0.3">
      <c r="A115" s="14"/>
      <c r="B115" s="25" t="s">
        <v>111</v>
      </c>
      <c r="C115" s="20"/>
      <c r="D115" s="20"/>
      <c r="E115" s="7"/>
      <c r="F115" s="7"/>
      <c r="G115" s="7"/>
      <c r="H115" s="7"/>
      <c r="I115" s="7"/>
      <c r="J115" s="7"/>
      <c r="Q115" s="7"/>
      <c r="R115" s="7"/>
      <c r="S115" s="7"/>
      <c r="T115" s="8"/>
      <c r="V115" s="6"/>
    </row>
    <row r="116" spans="1:22" x14ac:dyDescent="0.3">
      <c r="A116" s="14"/>
      <c r="B116" s="15"/>
      <c r="C116" s="20"/>
      <c r="D116" s="20"/>
      <c r="E116" s="7"/>
      <c r="F116" s="7"/>
      <c r="G116" s="7"/>
      <c r="H116" s="7"/>
      <c r="I116" s="7"/>
      <c r="J116" s="7"/>
      <c r="Q116" s="7"/>
      <c r="R116" s="7"/>
      <c r="S116" s="7"/>
      <c r="T116" s="8"/>
      <c r="V116" s="6"/>
    </row>
    <row r="117" spans="1:22" x14ac:dyDescent="0.3">
      <c r="A117" s="14"/>
      <c r="B117" s="15" t="s">
        <v>112</v>
      </c>
      <c r="C117" s="20"/>
      <c r="D117" s="20"/>
      <c r="E117" s="7"/>
      <c r="F117" s="7"/>
      <c r="G117" s="7"/>
      <c r="H117" s="7"/>
      <c r="I117" s="7"/>
      <c r="J117" s="7"/>
      <c r="Q117" s="7"/>
      <c r="R117" s="7"/>
      <c r="S117" s="7"/>
      <c r="T117" s="8"/>
      <c r="V117" s="6"/>
    </row>
    <row r="118" spans="1:22" x14ac:dyDescent="0.3">
      <c r="A118" s="14"/>
      <c r="B118" s="15"/>
      <c r="C118" s="20"/>
      <c r="D118" s="20"/>
      <c r="E118" s="7"/>
      <c r="F118" s="7"/>
      <c r="G118" s="7"/>
      <c r="H118" s="7"/>
      <c r="I118" s="7"/>
      <c r="J118" s="7"/>
      <c r="Q118" s="7"/>
      <c r="R118" s="7"/>
      <c r="S118" s="7"/>
      <c r="T118" s="8"/>
      <c r="V118" s="6"/>
    </row>
    <row r="119" spans="1:22" x14ac:dyDescent="0.3">
      <c r="A119" s="14"/>
      <c r="B119" s="15"/>
      <c r="C119" s="20"/>
      <c r="D119" s="20"/>
      <c r="E119" s="7"/>
      <c r="F119" s="7"/>
      <c r="G119" s="7"/>
      <c r="H119" s="7"/>
      <c r="I119" s="7"/>
      <c r="J119" s="7"/>
    </row>
    <row r="120" spans="1:22" x14ac:dyDescent="0.3">
      <c r="A120" s="14"/>
      <c r="B120" s="15"/>
      <c r="C120" s="20"/>
      <c r="D120" s="20"/>
      <c r="E120" s="7"/>
      <c r="F120" s="7"/>
      <c r="G120" s="7"/>
      <c r="H120" s="7"/>
      <c r="I120" s="7"/>
      <c r="J120" s="7"/>
    </row>
    <row r="121" spans="1:22" x14ac:dyDescent="0.3">
      <c r="A121" s="14"/>
      <c r="B121" s="15"/>
      <c r="C121" s="20"/>
      <c r="D121" s="20"/>
      <c r="E121" s="7"/>
      <c r="F121" s="7"/>
      <c r="G121" s="7"/>
      <c r="H121" s="7"/>
      <c r="I121" s="7"/>
      <c r="J121" s="7"/>
    </row>
    <row r="122" spans="1:22" x14ac:dyDescent="0.3">
      <c r="A122" s="14"/>
      <c r="B122" s="15"/>
      <c r="C122" s="20"/>
      <c r="D122" s="20"/>
      <c r="E122" s="7"/>
      <c r="F122" s="7"/>
      <c r="G122" s="7"/>
      <c r="H122" s="7"/>
      <c r="I122" s="7"/>
      <c r="J122" s="7"/>
    </row>
    <row r="123" spans="1:22" x14ac:dyDescent="0.3">
      <c r="A123" s="14"/>
      <c r="B123" s="15"/>
      <c r="C123" s="20"/>
      <c r="D123" s="20"/>
      <c r="E123" s="7"/>
      <c r="F123" s="7"/>
      <c r="G123" s="7"/>
      <c r="H123" s="7"/>
      <c r="I123" s="7"/>
      <c r="J123" s="7"/>
    </row>
    <row r="124" spans="1:22" x14ac:dyDescent="0.3">
      <c r="A124" s="14"/>
      <c r="B124" s="15"/>
      <c r="C124" s="20"/>
      <c r="D124" s="20"/>
      <c r="E124" s="7"/>
      <c r="F124" s="7"/>
      <c r="G124" s="7"/>
      <c r="H124" s="7"/>
      <c r="I124" s="7"/>
      <c r="J124" s="7"/>
    </row>
    <row r="125" spans="1:22" x14ac:dyDescent="0.3">
      <c r="A125" s="14"/>
      <c r="B125" s="15"/>
      <c r="C125" s="20"/>
      <c r="D125" s="20"/>
      <c r="E125" s="7"/>
      <c r="F125" s="7"/>
      <c r="G125" s="7"/>
      <c r="H125" s="7"/>
      <c r="I125" s="7"/>
      <c r="J125" s="7"/>
    </row>
    <row r="126" spans="1:22" x14ac:dyDescent="0.3">
      <c r="A126" s="14"/>
      <c r="B126" s="15"/>
      <c r="C126" s="20"/>
      <c r="D126" s="20"/>
      <c r="E126" s="7"/>
      <c r="F126" s="7"/>
      <c r="G126" s="7"/>
      <c r="H126" s="7"/>
      <c r="I126" s="7"/>
      <c r="J126" s="7"/>
    </row>
    <row r="127" spans="1:22" x14ac:dyDescent="0.3">
      <c r="A127" s="14"/>
      <c r="B127" s="15"/>
      <c r="C127" s="20"/>
      <c r="D127" s="20"/>
      <c r="E127" s="7"/>
      <c r="F127" s="7"/>
      <c r="G127" s="7"/>
      <c r="H127" s="7"/>
      <c r="I127" s="7"/>
      <c r="J127" s="7"/>
    </row>
    <row r="128" spans="1:22" x14ac:dyDescent="0.3">
      <c r="A128" s="14"/>
      <c r="B128" s="15"/>
      <c r="C128" s="20"/>
      <c r="D128" s="20"/>
      <c r="E128" s="7"/>
      <c r="F128" s="7"/>
      <c r="G128" s="7"/>
      <c r="H128" s="7"/>
      <c r="I128" s="7"/>
      <c r="J128" s="7"/>
    </row>
    <row r="129" spans="1:10" x14ac:dyDescent="0.3">
      <c r="A129" s="14"/>
      <c r="B129" s="15"/>
      <c r="C129" s="20"/>
      <c r="D129" s="20"/>
      <c r="E129" s="7"/>
      <c r="F129" s="7"/>
      <c r="G129" s="7"/>
      <c r="H129" s="7"/>
      <c r="I129" s="7"/>
      <c r="J129" s="7"/>
    </row>
    <row r="130" spans="1:10" x14ac:dyDescent="0.3">
      <c r="A130" s="14"/>
      <c r="B130" s="15"/>
      <c r="C130" s="20"/>
      <c r="D130" s="20"/>
      <c r="E130" s="7"/>
      <c r="F130" s="7"/>
      <c r="G130" s="7"/>
      <c r="H130" s="7"/>
      <c r="I130" s="7"/>
      <c r="J130" s="7"/>
    </row>
    <row r="131" spans="1:10" x14ac:dyDescent="0.3">
      <c r="A131" s="14"/>
      <c r="B131" s="15"/>
      <c r="C131" s="20"/>
      <c r="D131" s="20"/>
      <c r="E131" s="7"/>
      <c r="F131" s="7"/>
      <c r="G131" s="7"/>
      <c r="H131" s="7"/>
      <c r="I131" s="7"/>
      <c r="J131" s="7"/>
    </row>
    <row r="132" spans="1:10" x14ac:dyDescent="0.3">
      <c r="A132" s="14"/>
      <c r="B132" s="15"/>
      <c r="C132" s="20"/>
      <c r="D132" s="20"/>
      <c r="E132" s="7"/>
      <c r="F132" s="7"/>
      <c r="G132" s="7"/>
      <c r="H132" s="7"/>
      <c r="I132" s="7"/>
      <c r="J132" s="7"/>
    </row>
    <row r="133" spans="1:10" x14ac:dyDescent="0.3">
      <c r="A133" s="14"/>
      <c r="B133" s="15"/>
      <c r="C133" s="20"/>
      <c r="D133" s="20"/>
      <c r="E133" s="7"/>
      <c r="F133" s="7"/>
      <c r="G133" s="7"/>
      <c r="H133" s="7"/>
      <c r="I133" s="7"/>
      <c r="J133" s="7"/>
    </row>
    <row r="134" spans="1:10" x14ac:dyDescent="0.3">
      <c r="A134" s="14"/>
      <c r="B134" s="15"/>
      <c r="C134" s="20"/>
      <c r="D134" s="20"/>
      <c r="E134" s="7"/>
      <c r="F134" s="7"/>
      <c r="G134" s="7"/>
      <c r="H134" s="7"/>
      <c r="I134" s="7"/>
      <c r="J134" s="7"/>
    </row>
    <row r="135" spans="1:10" x14ac:dyDescent="0.3">
      <c r="A135" s="16"/>
      <c r="B135" s="15"/>
      <c r="C135" s="20"/>
      <c r="D135" s="20"/>
      <c r="E135" s="7"/>
    </row>
    <row r="136" spans="1:10" x14ac:dyDescent="0.3">
      <c r="A136" s="16"/>
      <c r="B136" s="15"/>
      <c r="C136" s="20"/>
      <c r="D136" s="20"/>
      <c r="E136" s="7"/>
    </row>
    <row r="137" spans="1:10" x14ac:dyDescent="0.3">
      <c r="A137" s="16"/>
      <c r="B137" s="15"/>
      <c r="C137" s="20"/>
      <c r="D137" s="20"/>
      <c r="E137" s="7"/>
    </row>
  </sheetData>
  <mergeCells count="3">
    <mergeCell ref="Q5:R5"/>
    <mergeCell ref="T27:T52"/>
    <mergeCell ref="A41:D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Каплюченко Эмма Александровна</dc:creator>
  <cp:lastModifiedBy>Каплюченко Эмма Александровна</cp:lastModifiedBy>
  <dcterms:created xsi:type="dcterms:W3CDTF">2015-06-05T18:19:34Z</dcterms:created>
  <dcterms:modified xsi:type="dcterms:W3CDTF">2026-05-21T12:39:02Z</dcterms:modified>
</cp:coreProperties>
</file>